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170" windowHeight="18795"/>
  </bookViews>
  <sheets>
    <sheet name="INPUT SHEET" sheetId="1" r:id="rId1"/>
    <sheet name="Executive Summary" sheetId="4" r:id="rId2"/>
    <sheet name="CALCULATIONS" sheetId="7" state="hidden" r:id="rId3"/>
    <sheet name="Greenhouse Gas Equivalencies" sheetId="12" state="hidden" r:id="rId4"/>
    <sheet name="HID-Reference Sheet" sheetId="9" r:id="rId5"/>
    <sheet name="Fluorescent-Reference Sheet" sheetId="10" r:id="rId6"/>
  </sheets>
  <definedNames>
    <definedName name="_xlnm.Print_Area" localSheetId="1">'Executive Summary'!$A$2:$P$70</definedName>
    <definedName name="_xlnm.Print_Area" localSheetId="0">'INPUT SHEET'!$A$2:$F$92</definedName>
  </definedNames>
  <calcPr calcId="145621"/>
</workbook>
</file>

<file path=xl/calcChain.xml><?xml version="1.0" encoding="utf-8"?>
<calcChain xmlns="http://schemas.openxmlformats.org/spreadsheetml/2006/main">
  <c r="H20" i="7" l="1"/>
  <c r="H52" i="7"/>
  <c r="H32" i="7"/>
  <c r="I20" i="7"/>
  <c r="I30" i="7"/>
  <c r="I32" i="7"/>
  <c r="J20" i="7"/>
  <c r="J30" i="7"/>
  <c r="J32" i="7"/>
  <c r="K20" i="7"/>
  <c r="K45" i="7"/>
  <c r="K32" i="7"/>
  <c r="L20" i="7"/>
  <c r="L52" i="7"/>
  <c r="L32" i="7"/>
  <c r="B52" i="1"/>
  <c r="H13" i="12"/>
  <c r="H10" i="12"/>
  <c r="H22" i="12"/>
  <c r="C52" i="1"/>
  <c r="I13" i="12"/>
  <c r="I10" i="12"/>
  <c r="I17" i="12"/>
  <c r="I22" i="12"/>
  <c r="D52" i="1"/>
  <c r="J13" i="12"/>
  <c r="J10" i="12"/>
  <c r="J22" i="12"/>
  <c r="J23" i="12"/>
  <c r="E52" i="1"/>
  <c r="K23" i="7"/>
  <c r="K35" i="7"/>
  <c r="K13" i="12"/>
  <c r="K10" i="12"/>
  <c r="K22" i="12"/>
  <c r="K23" i="12"/>
  <c r="F52" i="1"/>
  <c r="L13" i="12"/>
  <c r="L10" i="12"/>
  <c r="L22" i="12"/>
  <c r="B34" i="1"/>
  <c r="B13" i="12"/>
  <c r="B10" i="12"/>
  <c r="B17" i="12"/>
  <c r="B22" i="12"/>
  <c r="C34" i="1"/>
  <c r="C23" i="7"/>
  <c r="C35" i="7"/>
  <c r="C13" i="12"/>
  <c r="C10" i="12"/>
  <c r="C22" i="12"/>
  <c r="D34" i="1"/>
  <c r="D23" i="7"/>
  <c r="D35" i="7"/>
  <c r="D13" i="12"/>
  <c r="D10" i="12"/>
  <c r="D22" i="12"/>
  <c r="E34" i="1"/>
  <c r="E23" i="7"/>
  <c r="E35" i="7"/>
  <c r="E13" i="12"/>
  <c r="E10" i="12"/>
  <c r="E22" i="12"/>
  <c r="F34" i="1"/>
  <c r="F13" i="12"/>
  <c r="F10" i="12"/>
  <c r="F22" i="12"/>
  <c r="B20" i="7"/>
  <c r="B27" i="7"/>
  <c r="B32" i="7"/>
  <c r="C20" i="7"/>
  <c r="C27" i="7"/>
  <c r="C32" i="7"/>
  <c r="D20" i="7"/>
  <c r="D30" i="7"/>
  <c r="D32" i="7"/>
  <c r="E20" i="7"/>
  <c r="E27" i="7"/>
  <c r="E32" i="7"/>
  <c r="F20" i="7"/>
  <c r="F27" i="7"/>
  <c r="F32" i="7"/>
  <c r="H25" i="7"/>
  <c r="I25" i="7"/>
  <c r="J25" i="7"/>
  <c r="K25" i="7"/>
  <c r="L25" i="7"/>
  <c r="H29" i="7"/>
  <c r="I29" i="7"/>
  <c r="J29" i="7"/>
  <c r="K29" i="7"/>
  <c r="L29" i="7"/>
  <c r="B25" i="7"/>
  <c r="B26" i="7"/>
  <c r="C25" i="7"/>
  <c r="C26" i="7"/>
  <c r="D25" i="7"/>
  <c r="D26" i="7"/>
  <c r="E25" i="7"/>
  <c r="E26" i="7"/>
  <c r="F25" i="7"/>
  <c r="F26" i="7"/>
  <c r="B29" i="7"/>
  <c r="C29" i="7"/>
  <c r="D29" i="7"/>
  <c r="E29" i="7"/>
  <c r="F29" i="7"/>
  <c r="B11" i="7"/>
  <c r="C26" i="4"/>
  <c r="H39" i="7"/>
  <c r="H40" i="7"/>
  <c r="H44" i="7"/>
  <c r="I39" i="7"/>
  <c r="I40" i="7"/>
  <c r="I44" i="7"/>
  <c r="J39" i="7"/>
  <c r="J40" i="7"/>
  <c r="J44" i="7"/>
  <c r="K39" i="7"/>
  <c r="K40" i="7"/>
  <c r="K44" i="7"/>
  <c r="L39" i="7"/>
  <c r="L40" i="7"/>
  <c r="L44" i="7"/>
  <c r="H47" i="7"/>
  <c r="H48" i="7"/>
  <c r="H51" i="7"/>
  <c r="I47" i="7"/>
  <c r="I48" i="7"/>
  <c r="I51" i="7"/>
  <c r="J47" i="7"/>
  <c r="J48" i="7"/>
  <c r="J51" i="7"/>
  <c r="K47" i="7"/>
  <c r="K48" i="7"/>
  <c r="K51" i="7"/>
  <c r="L47" i="7"/>
  <c r="L48" i="7"/>
  <c r="L51" i="7"/>
  <c r="B12" i="7"/>
  <c r="C27" i="4"/>
  <c r="E27" i="4"/>
  <c r="H4" i="12"/>
  <c r="B8" i="12"/>
  <c r="C8" i="12"/>
  <c r="D8" i="12"/>
  <c r="E8" i="12"/>
  <c r="F8" i="12"/>
  <c r="H8" i="12"/>
  <c r="I8" i="12"/>
  <c r="J8" i="12"/>
  <c r="K8" i="12"/>
  <c r="L8" i="12"/>
  <c r="A12" i="12"/>
  <c r="B12" i="12"/>
  <c r="C12" i="12"/>
  <c r="D12" i="12"/>
  <c r="E12" i="12"/>
  <c r="F12" i="12"/>
  <c r="H12" i="12"/>
  <c r="I12" i="12"/>
  <c r="J12" i="12"/>
  <c r="K12" i="12"/>
  <c r="L12" i="12"/>
  <c r="A13" i="12"/>
  <c r="B15" i="12"/>
  <c r="C15" i="12"/>
  <c r="D15" i="12"/>
  <c r="E15" i="12"/>
  <c r="F15" i="12"/>
  <c r="H15" i="12"/>
  <c r="I15" i="12"/>
  <c r="J15" i="12"/>
  <c r="K15" i="12"/>
  <c r="K17" i="12"/>
  <c r="L15" i="12"/>
  <c r="B16" i="12"/>
  <c r="C16" i="12"/>
  <c r="D16" i="12"/>
  <c r="E16" i="12"/>
  <c r="F16" i="12"/>
  <c r="B19" i="12"/>
  <c r="C19" i="12"/>
  <c r="D19" i="12"/>
  <c r="E19" i="12"/>
  <c r="F19" i="12"/>
  <c r="H19" i="12"/>
  <c r="I19" i="12"/>
  <c r="J19" i="12"/>
  <c r="J20" i="12"/>
  <c r="K19" i="12"/>
  <c r="L19" i="12"/>
  <c r="L20" i="12"/>
  <c r="K20" i="12"/>
  <c r="C107" i="7"/>
  <c r="L23" i="10"/>
  <c r="K23" i="10"/>
  <c r="L16" i="10"/>
  <c r="K16" i="10"/>
  <c r="L49" i="7"/>
  <c r="L50" i="7"/>
  <c r="K49" i="7"/>
  <c r="K50" i="7"/>
  <c r="J49" i="7"/>
  <c r="J50" i="7"/>
  <c r="I49" i="7"/>
  <c r="I50" i="7"/>
  <c r="H49" i="7"/>
  <c r="H50" i="7"/>
  <c r="L41" i="7"/>
  <c r="L42" i="7"/>
  <c r="L43" i="7"/>
  <c r="K41" i="7"/>
  <c r="K42" i="7"/>
  <c r="K43" i="7"/>
  <c r="J41" i="7"/>
  <c r="J42" i="7"/>
  <c r="J43" i="7"/>
  <c r="I41" i="7"/>
  <c r="I42" i="7"/>
  <c r="I43" i="7"/>
  <c r="H41" i="7"/>
  <c r="H42" i="7"/>
  <c r="H43" i="7"/>
  <c r="H22" i="7"/>
  <c r="I22" i="7"/>
  <c r="J22" i="7"/>
  <c r="K22" i="7"/>
  <c r="L22" i="7"/>
  <c r="A22" i="7"/>
  <c r="B22" i="7"/>
  <c r="C22" i="7"/>
  <c r="D22" i="7"/>
  <c r="E22" i="7"/>
  <c r="F22" i="7"/>
  <c r="A23" i="7"/>
  <c r="A13" i="4"/>
  <c r="A9" i="4"/>
  <c r="A12" i="4"/>
  <c r="A11" i="4"/>
  <c r="A10" i="4"/>
  <c r="A126" i="7"/>
  <c r="C90" i="7"/>
  <c r="C61" i="7"/>
  <c r="H18" i="7"/>
  <c r="I18" i="7"/>
  <c r="J18" i="7"/>
  <c r="K18" i="7"/>
  <c r="L18" i="7"/>
  <c r="H14" i="7"/>
  <c r="B5" i="7"/>
  <c r="B6" i="7"/>
  <c r="B7" i="7"/>
  <c r="B8" i="7"/>
  <c r="B9" i="7"/>
  <c r="B18" i="7"/>
  <c r="C18" i="7"/>
  <c r="D18" i="7"/>
  <c r="E18" i="7"/>
  <c r="F18" i="7"/>
  <c r="E20" i="4"/>
  <c r="H17" i="12"/>
  <c r="J30" i="12"/>
  <c r="J23" i="7"/>
  <c r="J35" i="7"/>
  <c r="I45" i="7"/>
  <c r="C23" i="12"/>
  <c r="C30" i="12"/>
  <c r="H20" i="12"/>
  <c r="L17" i="12"/>
  <c r="J17" i="12"/>
  <c r="L23" i="7"/>
  <c r="L35" i="7"/>
  <c r="J29" i="12"/>
  <c r="F20" i="12"/>
  <c r="E17" i="12"/>
  <c r="D27" i="7"/>
  <c r="F23" i="7"/>
  <c r="F23" i="12"/>
  <c r="F29" i="12"/>
  <c r="F17" i="12"/>
  <c r="D20" i="12"/>
  <c r="D23" i="12"/>
  <c r="D30" i="12"/>
  <c r="D17" i="12"/>
  <c r="I23" i="7"/>
  <c r="I35" i="7"/>
  <c r="I20" i="12"/>
  <c r="I23" i="12"/>
  <c r="I27" i="12"/>
  <c r="C20" i="12"/>
  <c r="C17" i="12"/>
  <c r="B23" i="12"/>
  <c r="B30" i="12"/>
  <c r="H23" i="7"/>
  <c r="H35" i="7"/>
  <c r="B23" i="7"/>
  <c r="B35" i="7"/>
  <c r="B20" i="12"/>
  <c r="K27" i="12"/>
  <c r="B29" i="12"/>
  <c r="B27" i="12"/>
  <c r="B28" i="12"/>
  <c r="F30" i="12"/>
  <c r="E20" i="12"/>
  <c r="K28" i="12"/>
  <c r="D29" i="12"/>
  <c r="C27" i="12"/>
  <c r="J28" i="12"/>
  <c r="B72" i="12"/>
  <c r="E23" i="12"/>
  <c r="E28" i="12"/>
  <c r="L23" i="12"/>
  <c r="L28" i="12"/>
  <c r="H23" i="12"/>
  <c r="H28" i="12"/>
  <c r="J27" i="12"/>
  <c r="D28" i="12"/>
  <c r="K29" i="12"/>
  <c r="K30" i="12"/>
  <c r="I29" i="12"/>
  <c r="F35" i="7"/>
  <c r="E27" i="12"/>
  <c r="D27" i="12"/>
  <c r="C28" i="12"/>
  <c r="F28" i="12"/>
  <c r="C29" i="12"/>
  <c r="L30" i="12"/>
  <c r="F27" i="12"/>
  <c r="E30" i="12"/>
  <c r="I30" i="12"/>
  <c r="I28" i="12"/>
  <c r="H30" i="12"/>
  <c r="B96" i="12"/>
  <c r="H27" i="12"/>
  <c r="L29" i="12"/>
  <c r="L27" i="12"/>
  <c r="E29" i="12"/>
  <c r="H29" i="12"/>
  <c r="B84" i="12"/>
  <c r="B48" i="12"/>
  <c r="B54" i="12"/>
  <c r="B66" i="12"/>
  <c r="B114" i="12"/>
  <c r="C30" i="7"/>
  <c r="J33" i="7"/>
  <c r="J52" i="7"/>
  <c r="J45" i="7"/>
  <c r="L33" i="7"/>
  <c r="E30" i="7"/>
  <c r="B69" i="7"/>
  <c r="B91" i="7"/>
  <c r="B92" i="7"/>
  <c r="B93" i="7"/>
  <c r="B94" i="7"/>
  <c r="B95" i="7"/>
  <c r="B96" i="7"/>
  <c r="B97" i="7"/>
  <c r="B98" i="7"/>
  <c r="B99" i="7"/>
  <c r="B100" i="7"/>
  <c r="F33" i="7"/>
  <c r="E33" i="7"/>
  <c r="I27" i="7"/>
  <c r="K30" i="7"/>
  <c r="K33" i="7"/>
  <c r="E26" i="4"/>
  <c r="B33" i="7"/>
  <c r="C33" i="7"/>
  <c r="F30" i="7"/>
  <c r="K27" i="7"/>
  <c r="B30" i="7"/>
  <c r="K52" i="7"/>
  <c r="D33" i="7"/>
  <c r="L30" i="7"/>
  <c r="J27" i="7"/>
  <c r="L45" i="7"/>
  <c r="I33" i="7"/>
  <c r="I52" i="7"/>
  <c r="C69" i="7"/>
  <c r="C91" i="7"/>
  <c r="H30" i="7"/>
  <c r="H33" i="7"/>
  <c r="H45" i="7"/>
  <c r="H27" i="7"/>
  <c r="L27" i="7"/>
  <c r="M45" i="7"/>
  <c r="C63" i="7"/>
  <c r="B67" i="7"/>
  <c r="M52" i="7"/>
  <c r="B109" i="7"/>
  <c r="B110" i="7"/>
  <c r="C22" i="4"/>
  <c r="B63" i="7"/>
  <c r="B102" i="7"/>
  <c r="B76" i="7"/>
  <c r="C67" i="7"/>
  <c r="C65" i="7"/>
  <c r="E24" i="4"/>
  <c r="C92" i="7"/>
  <c r="C93" i="7"/>
  <c r="C94" i="7"/>
  <c r="C95" i="7"/>
  <c r="C96" i="7"/>
  <c r="C97" i="7"/>
  <c r="C98" i="7"/>
  <c r="C99" i="7"/>
  <c r="C100" i="7"/>
  <c r="C74" i="7"/>
  <c r="E32" i="4"/>
  <c r="C102" i="7"/>
  <c r="C71" i="7"/>
  <c r="C76" i="7"/>
  <c r="B65" i="7"/>
  <c r="C24" i="4"/>
  <c r="B17" i="4"/>
  <c r="B18" i="4"/>
  <c r="B111" i="7"/>
  <c r="B125" i="7"/>
  <c r="E22" i="4"/>
  <c r="C109" i="7"/>
  <c r="C34" i="4"/>
  <c r="C29" i="4"/>
  <c r="E29" i="4"/>
  <c r="C125" i="7"/>
  <c r="B112" i="7"/>
  <c r="B80" i="7"/>
  <c r="E34" i="4"/>
  <c r="B59" i="7"/>
  <c r="B15" i="4"/>
  <c r="B23" i="1"/>
  <c r="D109" i="7"/>
  <c r="C110" i="7"/>
  <c r="C37" i="4"/>
  <c r="B84" i="7"/>
  <c r="C41" i="4"/>
  <c r="B82" i="7"/>
  <c r="C39" i="4"/>
  <c r="B113" i="7"/>
  <c r="D125" i="7"/>
  <c r="C111" i="7"/>
  <c r="D110" i="7"/>
  <c r="B126" i="7"/>
  <c r="C126" i="7"/>
  <c r="C112" i="7"/>
  <c r="D111" i="7"/>
  <c r="E125" i="7"/>
  <c r="B114" i="7"/>
  <c r="B115" i="7"/>
  <c r="F125" i="7"/>
  <c r="D112" i="7"/>
  <c r="C113" i="7"/>
  <c r="D126" i="7"/>
  <c r="C114" i="7"/>
  <c r="D113" i="7"/>
  <c r="E126" i="7"/>
  <c r="B116" i="7"/>
  <c r="G125" i="7"/>
  <c r="B117" i="7"/>
  <c r="H125" i="7"/>
  <c r="F126" i="7"/>
  <c r="C115" i="7"/>
  <c r="D114" i="7"/>
  <c r="G126" i="7"/>
  <c r="D115" i="7"/>
  <c r="C116" i="7"/>
  <c r="I125" i="7"/>
  <c r="B118" i="7"/>
  <c r="J125" i="7"/>
  <c r="B119" i="7"/>
  <c r="K125" i="7"/>
  <c r="C117" i="7"/>
  <c r="H126" i="7"/>
  <c r="D116" i="7"/>
  <c r="C118" i="7"/>
  <c r="D117" i="7"/>
  <c r="I126" i="7"/>
  <c r="D118" i="7"/>
  <c r="J126" i="7"/>
  <c r="C119" i="7"/>
  <c r="K126" i="7"/>
  <c r="D119" i="7"/>
  <c r="B87" i="12"/>
  <c r="B90" i="12"/>
  <c r="B88" i="12"/>
  <c r="B89" i="12"/>
  <c r="B93" i="12"/>
  <c r="B86" i="12"/>
  <c r="B91" i="12"/>
  <c r="B85" i="12"/>
  <c r="B50" i="4"/>
  <c r="B92" i="12"/>
  <c r="B104" i="12"/>
  <c r="B100" i="12"/>
  <c r="B99" i="12"/>
  <c r="B97" i="12"/>
  <c r="B98" i="12"/>
  <c r="B101" i="12"/>
  <c r="B105" i="12"/>
  <c r="B103" i="12"/>
  <c r="B52" i="4"/>
  <c r="B102" i="12"/>
  <c r="B81" i="12"/>
  <c r="B80" i="12"/>
  <c r="B75" i="12"/>
  <c r="B78" i="12"/>
  <c r="B74" i="12"/>
  <c r="B77" i="12"/>
  <c r="B79" i="12"/>
  <c r="B76" i="12"/>
  <c r="B48" i="4"/>
  <c r="B73" i="12"/>
  <c r="B53" i="12"/>
  <c r="B65" i="12"/>
  <c r="B113" i="12"/>
  <c r="B60" i="12"/>
  <c r="B50" i="12"/>
  <c r="B62" i="12"/>
  <c r="B110" i="12"/>
  <c r="B55" i="12"/>
  <c r="B67" i="12"/>
  <c r="B115" i="12"/>
  <c r="B52" i="12"/>
  <c r="B64" i="12"/>
  <c r="B112" i="12"/>
  <c r="B56" i="12"/>
  <c r="B68" i="12"/>
  <c r="B116" i="12"/>
  <c r="B57" i="12"/>
  <c r="B69" i="12"/>
  <c r="B117" i="12"/>
  <c r="B49" i="12"/>
  <c r="B61" i="12"/>
  <c r="B109" i="12"/>
  <c r="B51" i="12"/>
  <c r="B63" i="12"/>
  <c r="B111" i="12"/>
  <c r="B108" i="12"/>
  <c r="B46" i="4"/>
</calcChain>
</file>

<file path=xl/sharedStrings.xml><?xml version="1.0" encoding="utf-8"?>
<sst xmlns="http://schemas.openxmlformats.org/spreadsheetml/2006/main" count="851" uniqueCount="318">
  <si>
    <t>Energy &amp; Maintenance Savings Analysis and Payback</t>
  </si>
  <si>
    <t>Project Name</t>
  </si>
  <si>
    <t>City</t>
  </si>
  <si>
    <t>State/Province</t>
  </si>
  <si>
    <t>Date</t>
  </si>
  <si>
    <t>Crossover System</t>
  </si>
  <si>
    <t>Fixture Type 1</t>
  </si>
  <si>
    <t>Fixture Type 2</t>
  </si>
  <si>
    <t>Fixture Type 3</t>
  </si>
  <si>
    <t>Fixture Type 4</t>
  </si>
  <si>
    <t>Fixture Type 5</t>
  </si>
  <si>
    <t>Fixture Quantity</t>
  </si>
  <si>
    <t>Fixture Wattage (Inc. Ballast Loss)</t>
  </si>
  <si>
    <t>Fixture Model</t>
  </si>
  <si>
    <t>KWH Rate</t>
  </si>
  <si>
    <t>Initial Fixture Cost</t>
  </si>
  <si>
    <t>Initial Average Install Cost / Fixture</t>
  </si>
  <si>
    <t>Fixture Maintenance</t>
  </si>
  <si>
    <t>Lamp Cost</t>
  </si>
  <si>
    <t>Spot Re-lamp Labor Cost/Lamp</t>
  </si>
  <si>
    <t>#Lamps / Fixture</t>
  </si>
  <si>
    <t>#Ballasts / Fixture</t>
  </si>
  <si>
    <t>Ballast Cost</t>
  </si>
  <si>
    <t>Spot Re-lamp Labor Cost/Ballast</t>
  </si>
  <si>
    <t>Lamp Recycle Fee/Lamp</t>
  </si>
  <si>
    <t>Address</t>
  </si>
  <si>
    <t>Per Fixture Rebate (All Available Rebates)</t>
  </si>
  <si>
    <t>2nd Year</t>
  </si>
  <si>
    <t>3rd Year</t>
  </si>
  <si>
    <t>4th Year</t>
  </si>
  <si>
    <t>5th Year</t>
  </si>
  <si>
    <t>6th Year</t>
  </si>
  <si>
    <t>7th Year</t>
  </si>
  <si>
    <t>8th Year</t>
  </si>
  <si>
    <t>9th Year</t>
  </si>
  <si>
    <t>10th Year</t>
  </si>
  <si>
    <t>Summary</t>
  </si>
  <si>
    <t># Vehicles</t>
  </si>
  <si>
    <t>Total Initial Fixture &amp; Installation Costs</t>
  </si>
  <si>
    <t>Cost of Energy per KWH</t>
  </si>
  <si>
    <t>KWH Inflation Rate (percentage/year)</t>
  </si>
  <si>
    <t>(average including inflation)</t>
  </si>
  <si>
    <t>ROI/Payback (Yrs)</t>
  </si>
  <si>
    <t>Calculations Page</t>
  </si>
  <si>
    <t>Lamp Life (Hrs)</t>
  </si>
  <si>
    <t>Ballast Life (Hrs)</t>
  </si>
  <si>
    <t>Total Watts</t>
  </si>
  <si>
    <t>Total Fixture Cost</t>
  </si>
  <si>
    <t>Re-lamp Cost Per Lamp Annually</t>
  </si>
  <si>
    <t>Total Re-lamp Costs Annually</t>
  </si>
  <si>
    <t>Re-Ballast Cost Per Ballast Annually</t>
  </si>
  <si>
    <t>Total Re-Ballast Costs Annually</t>
  </si>
  <si>
    <t>Total Install Cost</t>
  </si>
  <si>
    <t>1st Year</t>
  </si>
  <si>
    <t>Total System KW</t>
  </si>
  <si>
    <t>Average</t>
  </si>
  <si>
    <t>Annual Average Energy &amp;</t>
  </si>
  <si>
    <t>Maintenance Costs</t>
  </si>
  <si>
    <t>(average including KWH inflation)</t>
  </si>
  <si>
    <t>Energy Cost - Includes Inflation Rate</t>
  </si>
  <si>
    <t>1st Yr Total Cost</t>
  </si>
  <si>
    <t>Total KWH</t>
  </si>
  <si>
    <t>Methane (CH4)</t>
  </si>
  <si>
    <t>Nitrous Oxide (N2O)</t>
  </si>
  <si>
    <t>Sulfur Hexafluoride (SF6)</t>
  </si>
  <si>
    <t>Greenhouse Gases Reduction (Lbs)</t>
  </si>
  <si>
    <t>Greenhouse Gases Reduction (Metric Tons)</t>
  </si>
  <si>
    <t>LED Rated Lamp Hours are based upon when the LED lamp is operating at 70% of initial output.</t>
  </si>
  <si>
    <t>This estimator is for illustrative purposes only.</t>
  </si>
  <si>
    <t>LSI Industries Inc. does not, in any way, imply a warranty of performance or savings predicted by this report.</t>
  </si>
  <si>
    <t>(513) 793-3200</t>
  </si>
  <si>
    <t>10000 Alliance Road ♦ Cincinnati, OH  45242  USA ♦ www.lsi-industries.com</t>
  </si>
  <si>
    <t>Lamp Type &amp; Wattage</t>
  </si>
  <si>
    <t>Pulse Start Metal Halide</t>
  </si>
  <si>
    <t>39CMH</t>
  </si>
  <si>
    <t>50CMH</t>
  </si>
  <si>
    <t>70CMH</t>
  </si>
  <si>
    <t>100CMH</t>
  </si>
  <si>
    <t>150CMH</t>
  </si>
  <si>
    <t>400(reduced)</t>
  </si>
  <si>
    <t>Pulse Start Metal Halide MP (Open Rated)</t>
  </si>
  <si>
    <t>Metal Halide</t>
  </si>
  <si>
    <t>175 (reduced)</t>
  </si>
  <si>
    <t>400 (reduced)</t>
  </si>
  <si>
    <t>1000 (reduced)</t>
  </si>
  <si>
    <t>Super Metal Halide</t>
  </si>
  <si>
    <t>High Pressure Sodium</t>
  </si>
  <si>
    <t>Low Pressure Sodium</t>
  </si>
  <si>
    <t>T5 LAMPS</t>
  </si>
  <si>
    <t>14 - 14W 22"</t>
  </si>
  <si>
    <t>21 - 21W 33"</t>
  </si>
  <si>
    <t>28 - 28W 45"</t>
  </si>
  <si>
    <t>35 - 35W 60"</t>
  </si>
  <si>
    <t>T5 HO LAMPS</t>
  </si>
  <si>
    <t>24HO - 24W 22"</t>
  </si>
  <si>
    <t>39HO - 39W 33"</t>
  </si>
  <si>
    <t>54HO - 54W 45"</t>
  </si>
  <si>
    <t>80HO - 80W 60"</t>
  </si>
  <si>
    <t>T8 LAMPS</t>
  </si>
  <si>
    <t>17 - 17W 24"</t>
  </si>
  <si>
    <t>25 - 25W 36"</t>
  </si>
  <si>
    <t>32 - 32W 48"</t>
  </si>
  <si>
    <t>40 - 40W 60"</t>
  </si>
  <si>
    <t>59 - 59W 96"</t>
  </si>
  <si>
    <t>T8 HO LAMPS</t>
  </si>
  <si>
    <t>44HO - 44W 48"</t>
  </si>
  <si>
    <t>65HO - 65W 72"</t>
  </si>
  <si>
    <t>86HO - 86W 96"</t>
  </si>
  <si>
    <t>T8U LAMPS</t>
  </si>
  <si>
    <t>U16 - 16W 1-5/8"</t>
  </si>
  <si>
    <t>U24 - 24W 1-5/8"</t>
  </si>
  <si>
    <t>U31 - 31W 1-5/8"</t>
  </si>
  <si>
    <t>U32 - 32W 6"</t>
  </si>
  <si>
    <t>(Magnetic Ballast)</t>
  </si>
  <si>
    <t>48-1500 110W 48"</t>
  </si>
  <si>
    <t>72-1500 160W 72"</t>
  </si>
  <si>
    <t>96-1500 185W 96"</t>
  </si>
  <si>
    <t>CFL LAMPS</t>
  </si>
  <si>
    <t>5W2PLW</t>
  </si>
  <si>
    <t>7W2PLW</t>
  </si>
  <si>
    <t>9W2PLW</t>
  </si>
  <si>
    <t>13W2PD</t>
  </si>
  <si>
    <t>13W4PD</t>
  </si>
  <si>
    <t>13W4PT</t>
  </si>
  <si>
    <t>18W2PD</t>
  </si>
  <si>
    <t>18W4PD</t>
  </si>
  <si>
    <t>18W4PT</t>
  </si>
  <si>
    <t>26W4PD</t>
  </si>
  <si>
    <t>26W4PT</t>
  </si>
  <si>
    <t>28WDulux</t>
  </si>
  <si>
    <t>32W4PT</t>
  </si>
  <si>
    <t>40W4PHL</t>
  </si>
  <si>
    <t>42W4PT</t>
  </si>
  <si>
    <t>50W4PHL</t>
  </si>
  <si>
    <t>55W4PHL</t>
  </si>
  <si>
    <t>57W4PHO</t>
  </si>
  <si>
    <t>70W4PHO</t>
  </si>
  <si>
    <t>63 (1.07BF)</t>
  </si>
  <si>
    <t>94 (1.07BF)</t>
  </si>
  <si>
    <t>(1) Lamp</t>
  </si>
  <si>
    <t>(2) Lamps</t>
  </si>
  <si>
    <t>(3) Lamps</t>
  </si>
  <si>
    <t>(4) Lamps</t>
  </si>
  <si>
    <t>(5) Lamps</t>
  </si>
  <si>
    <t>(6) Lamps</t>
  </si>
  <si>
    <t>(8) Lamps</t>
  </si>
  <si>
    <t>*Fixture Wattage (Inc. Ballast Loss)</t>
  </si>
  <si>
    <t>**Per Fixture Rebate (All Available Rebates)</t>
  </si>
  <si>
    <t>**Check for rebates that could be applied to the initial cost of the fixture. (See Reference Page)</t>
  </si>
  <si>
    <t>***Fluorescent or HID Rated lamp hours are based upon when 50% of the lamps are no longer operational.</t>
  </si>
  <si>
    <t>*See Reference Page for Typical Wattages</t>
  </si>
  <si>
    <t>Fixture Maintenance (HID/Fluorescent)</t>
  </si>
  <si>
    <t>Spot/Group Re-lamp Labor Cost/Lamp</t>
  </si>
  <si>
    <t>Operating Hours / Day</t>
  </si>
  <si>
    <t>Annual Operating Hours (365 days)</t>
  </si>
  <si>
    <t>Spot/Group  Change-out Labor Cost/Ballast</t>
  </si>
  <si>
    <t>Input Ballast Change-out labor cost.  This value should be higher for Spot Change-outs.</t>
  </si>
  <si>
    <t>Input Re-Lamp labor cost.  This value should be higher for Spot Re-Lamping.</t>
  </si>
  <si>
    <t>Input Lamp Disposal Fee.</t>
  </si>
  <si>
    <t>Annual Average Energy Cost</t>
  </si>
  <si>
    <t>Annual Average Maintenance Cost</t>
  </si>
  <si>
    <t>Input Sheet</t>
  </si>
  <si>
    <t>Select "Print" "Active Worksheet" to print this page</t>
  </si>
  <si>
    <t>Total Annual Average Energy + Maintenance Costs</t>
  </si>
  <si>
    <t>1st Year Energy Cost</t>
  </si>
  <si>
    <t>Total 1st Year Energy Cost</t>
  </si>
  <si>
    <t>Greenhouse Gases Produced</t>
  </si>
  <si>
    <t>3000v</t>
  </si>
  <si>
    <t>24000+</t>
  </si>
  <si>
    <t>Hours</t>
  </si>
  <si>
    <t>Input</t>
  </si>
  <si>
    <t>(Rated Life)</t>
  </si>
  <si>
    <t>Watts</t>
  </si>
  <si>
    <t>PAR30</t>
  </si>
  <si>
    <t>Clear</t>
  </si>
  <si>
    <t>ED-17</t>
  </si>
  <si>
    <t>Medium</t>
  </si>
  <si>
    <t>Universal</t>
  </si>
  <si>
    <t>ED-28</t>
  </si>
  <si>
    <t>Mogul</t>
  </si>
  <si>
    <t>Base Up within 15deg.</t>
  </si>
  <si>
    <t>Horizontal</t>
  </si>
  <si>
    <t>BT-28</t>
  </si>
  <si>
    <t>ED-37</t>
  </si>
  <si>
    <t>BT-37</t>
  </si>
  <si>
    <t>Pulse Start Metal Halide - Natural White</t>
  </si>
  <si>
    <t>EX39 Mogul</t>
  </si>
  <si>
    <t>Base Up Protected within 15deg.</t>
  </si>
  <si>
    <t>BT-56</t>
  </si>
  <si>
    <t>BD-17</t>
  </si>
  <si>
    <t>E39 POM</t>
  </si>
  <si>
    <t>E39 Mogul</t>
  </si>
  <si>
    <t>BF55</t>
  </si>
  <si>
    <t>ED23 1/2</t>
  </si>
  <si>
    <t>ED-23 1/2</t>
  </si>
  <si>
    <t>ED-18</t>
  </si>
  <si>
    <t>T14</t>
  </si>
  <si>
    <t>ED-25</t>
  </si>
  <si>
    <t>T-17</t>
  </si>
  <si>
    <t>D.C. Bay</t>
  </si>
  <si>
    <t>Base Up within 110deg.</t>
  </si>
  <si>
    <t>T-21</t>
  </si>
  <si>
    <t>Horizontal within 20deg.</t>
  </si>
  <si>
    <t>Re-Lamp Schedule  (Hrs)</t>
  </si>
  <si>
    <t>Base and Bulb Type</t>
  </si>
  <si>
    <t>PAR Flood</t>
  </si>
  <si>
    <t>HID - Typical Lamp + Ballast Input Watts</t>
  </si>
  <si>
    <t>ET23.5</t>
  </si>
  <si>
    <t>HOR +-75</t>
  </si>
  <si>
    <t>*Input Watts (120/277v)</t>
  </si>
  <si>
    <t>HPF Input Watts (120/277v)</t>
  </si>
  <si>
    <t>Lamp Type</t>
  </si>
  <si>
    <t>DESIGNATION</t>
  </si>
  <si>
    <t xml:space="preserve"> LAMP DESCRIPTION</t>
  </si>
  <si>
    <t>Lamp Wattage</t>
  </si>
  <si>
    <t>Rated Life</t>
  </si>
  <si>
    <t>(1)T5 14-14W 22" LAMP</t>
  </si>
  <si>
    <t>(1)T5 21-21W 33" LAMP</t>
  </si>
  <si>
    <t>(1)T5 28-28W 45" LAMP</t>
  </si>
  <si>
    <t>(1)T5 35-35W 60" LAMP</t>
  </si>
  <si>
    <t>(1)T5 24HO-24W 22" LAMP</t>
  </si>
  <si>
    <t>(1)T5 39HO-39W 33" LAMP</t>
  </si>
  <si>
    <t>(1)T5 54HO-54W 45" LAMP</t>
  </si>
  <si>
    <t>(1)T5 80HO-80W 60" LAMP</t>
  </si>
  <si>
    <t>(1)T8 17-17W 24" LAMP</t>
  </si>
  <si>
    <t>(1)T8 25-25W 36" LAMP</t>
  </si>
  <si>
    <t>28 - 28W 48"</t>
  </si>
  <si>
    <t>(1)T8 28-28W 48" LAMP</t>
  </si>
  <si>
    <t>1.21/33w</t>
  </si>
  <si>
    <t>1.19/64w</t>
  </si>
  <si>
    <t>1.20/97w</t>
  </si>
  <si>
    <t>1.19/129w</t>
  </si>
  <si>
    <t>(1)T8 32-32W 48" LAMP</t>
  </si>
  <si>
    <t>1.18/41w</t>
  </si>
  <si>
    <t>1.18/78w</t>
  </si>
  <si>
    <t>1.18/114w</t>
  </si>
  <si>
    <t>1.18/156w</t>
  </si>
  <si>
    <t>1.18/192w</t>
  </si>
  <si>
    <t>1.18/228w</t>
  </si>
  <si>
    <t>(1)T8 40-40W 60" LAMP</t>
  </si>
  <si>
    <t>(1)T8 59-59W 96" LAMP</t>
  </si>
  <si>
    <t>(1)T8 44HO-44W 48" LAMP</t>
  </si>
  <si>
    <t>(1)T8 65HO-65W 72" LAMP</t>
  </si>
  <si>
    <t>(1)T8 86HO-86W 96" LAMP</t>
  </si>
  <si>
    <t>(1)T8 U16-16W 1-5/8" LAMP</t>
  </si>
  <si>
    <t>(1)T8 U24-24W 1-5/8" LAMP</t>
  </si>
  <si>
    <t>(1)T8 U31-31W 1-5/8" LAMP</t>
  </si>
  <si>
    <t>(1)T8 U32-32W 6" LAMP</t>
  </si>
  <si>
    <t>T12 800mA LAMPS</t>
  </si>
  <si>
    <t>48HO - 60W (800mA) 48"</t>
  </si>
  <si>
    <t>(1)T12 48HO-60W 48" LAMP</t>
  </si>
  <si>
    <t>96HO - 110W (800mA) 96"</t>
  </si>
  <si>
    <t>(1)T12 96HO-110W 96" LAMP</t>
  </si>
  <si>
    <t>T12 1500mA LAMPS</t>
  </si>
  <si>
    <t>(1)T12 48-1500 110W 48" LAMP</t>
  </si>
  <si>
    <t>(1)T12 72-1500 160W 72" LAMP</t>
  </si>
  <si>
    <t>(1)T12 96-1500 185W 96" LAMP</t>
  </si>
  <si>
    <t>(1) CFL-CFT5W/G23 LAMP</t>
  </si>
  <si>
    <t>(1) CFL-CFT7W/G23 LAMP</t>
  </si>
  <si>
    <t xml:space="preserve">(1) CFL-CFT9W/G23LAMP </t>
  </si>
  <si>
    <t>(1) CFL-CFQ13W/GX23 LAMP</t>
  </si>
  <si>
    <t>(1) CFL-CFQ13W/G24q LAMP</t>
  </si>
  <si>
    <t>(1) CFL-CFTR13W/GX24q LAMP</t>
  </si>
  <si>
    <t>(1) CFL-CFQ18W/G24d LAMP</t>
  </si>
  <si>
    <t>(1) CFL-CFQ18W/G24q LAMP</t>
  </si>
  <si>
    <t>(1) CFL-CFTR18W/GX24q LAMP</t>
  </si>
  <si>
    <t>(1) CFL-CFQ26W/G24q LAMP</t>
  </si>
  <si>
    <t>(1) CFL-CFTR26W/GX24q LAMP</t>
  </si>
  <si>
    <t>(1) CFL-CFTR32W/GX24q LAMP</t>
  </si>
  <si>
    <t>(1) CFL-FT40W/2G11 LAMP</t>
  </si>
  <si>
    <t>(1) CFL-CFTR42W/GX24q LAMP</t>
  </si>
  <si>
    <t>(1) CFL-FT50W/2G11 LAMP</t>
  </si>
  <si>
    <t>(1) CFL-FT55W/2G11 LAMP</t>
  </si>
  <si>
    <t>(1) CFL-CFM57/GX24q LAMP</t>
  </si>
  <si>
    <t>(1) CFL-CFM70W/GX24q LAMP</t>
  </si>
  <si>
    <t>*Lamp input watts assume a ballast factor of 0.88 for T8 lamps, 0.98 for CF lamps, and 0.99 for T5 lamps except as noted.</t>
  </si>
  <si>
    <t>Refer to Reference Sheets for typical Lamp + Ballast Input Watts.</t>
  </si>
  <si>
    <r>
      <t>Carbon Dioxide (CO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</si>
  <si>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t>ROI Calculation</t>
  </si>
  <si>
    <t>ROI</t>
  </si>
  <si>
    <t>Delta</t>
  </si>
  <si>
    <t>System KW Reduction</t>
  </si>
  <si>
    <t>System KW Reduction %</t>
  </si>
  <si>
    <t>Carbon Dioxide (CO2) lbs./KWH</t>
  </si>
  <si>
    <t>Greenhouse Gas Equivalencies</t>
  </si>
  <si>
    <t>C02 Emissions from Gallons of Gasoline Consumed / KWH</t>
  </si>
  <si>
    <t>CO2 Emissions from the Energy use of #Homes /KWH</t>
  </si>
  <si>
    <t>Carbon sequestered annually by  acres of pine or fir forests / KWH</t>
  </si>
  <si>
    <t>Passenger Vehicle Emission / Metric Ton</t>
  </si>
  <si>
    <t># Homes</t>
  </si>
  <si>
    <t># Acres</t>
  </si>
  <si>
    <r>
      <t>Metric Tons of Carbon Dioxide (CO</t>
    </r>
    <r>
      <rPr>
        <b/>
        <u/>
        <vertAlign val="subscript"/>
        <sz val="10"/>
        <color indexed="8"/>
        <rFont val="Arial"/>
        <family val="2"/>
      </rPr>
      <t>2</t>
    </r>
    <r>
      <rPr>
        <b/>
        <u/>
        <sz val="10"/>
        <color indexed="8"/>
        <rFont val="Arial"/>
        <family val="2"/>
      </rPr>
      <t>)</t>
    </r>
  </si>
  <si>
    <r>
      <t>Pounds of  Carbon Dioxide (CO</t>
    </r>
    <r>
      <rPr>
        <b/>
        <u/>
        <vertAlign val="subscript"/>
        <sz val="10"/>
        <color indexed="8"/>
        <rFont val="Arial"/>
        <family val="2"/>
      </rPr>
      <t>2</t>
    </r>
    <r>
      <rPr>
        <b/>
        <u/>
        <sz val="10"/>
        <color indexed="8"/>
        <rFont val="Arial"/>
        <family val="2"/>
      </rPr>
      <t>)</t>
    </r>
  </si>
  <si>
    <t>Gallons of Gasoline</t>
  </si>
  <si>
    <t>http://www.epa.gov/cleanenergy/energy-resources/calculator.html</t>
  </si>
  <si>
    <t>Executive Summary</t>
  </si>
  <si>
    <t>Greenhouse Gas Equivalencies - Annual Savings</t>
  </si>
  <si>
    <t>Carbon sequestered annually by acres of pine or fir forests / KWH</t>
  </si>
  <si>
    <t>US EPA - Greenhouse Gas Equivalencies Calculator</t>
  </si>
  <si>
    <t>Lamp life is not necessarily the Re-lamp schedule. The Re-lamp schedule is typically shorter than the lamp life.</t>
  </si>
  <si>
    <t>Ballast life is not necessarily the Re-ballast schedule. The Re-ballast schedule is typically shorter than the ballast life.</t>
  </si>
  <si>
    <t>Refer to Reference Sheets for Input Watts.</t>
  </si>
  <si>
    <t>Re-Ballast Schedule (Hrs)</t>
  </si>
  <si>
    <r>
      <t>C0</t>
    </r>
    <r>
      <rPr>
        <b/>
        <vertAlign val="subscript"/>
        <sz val="14"/>
        <rFont val="Arial"/>
        <family val="2"/>
      </rPr>
      <t>2</t>
    </r>
    <r>
      <rPr>
        <b/>
        <sz val="14"/>
        <rFont val="Arial"/>
        <family val="2"/>
      </rPr>
      <t xml:space="preserve"> Gas Reduction - </t>
    </r>
    <r>
      <rPr>
        <b/>
        <u/>
        <sz val="14"/>
        <rFont val="Arial"/>
        <family val="2"/>
      </rPr>
      <t>Metric Tons</t>
    </r>
  </si>
  <si>
    <r>
      <t>C0</t>
    </r>
    <r>
      <rPr>
        <b/>
        <vertAlign val="subscript"/>
        <sz val="14"/>
        <color indexed="8"/>
        <rFont val="Arial"/>
        <family val="2"/>
      </rPr>
      <t xml:space="preserve">2 </t>
    </r>
    <r>
      <rPr>
        <b/>
        <sz val="14"/>
        <color indexed="8"/>
        <rFont val="Arial"/>
        <family val="2"/>
      </rPr>
      <t xml:space="preserve">Emissions from </t>
    </r>
    <r>
      <rPr>
        <b/>
        <u/>
        <sz val="14"/>
        <color indexed="8"/>
        <rFont val="Arial"/>
        <family val="2"/>
      </rPr>
      <t>Gallons</t>
    </r>
    <r>
      <rPr>
        <b/>
        <sz val="14"/>
        <color indexed="8"/>
        <rFont val="Arial"/>
        <family val="2"/>
      </rPr>
      <t xml:space="preserve"> of Gasoline Consumed</t>
    </r>
  </si>
  <si>
    <r>
      <t>CO</t>
    </r>
    <r>
      <rPr>
        <b/>
        <vertAlign val="subscript"/>
        <sz val="14"/>
        <color indexed="8"/>
        <rFont val="Arial"/>
        <family val="2"/>
      </rPr>
      <t>2</t>
    </r>
    <r>
      <rPr>
        <b/>
        <sz val="14"/>
        <color indexed="8"/>
        <rFont val="Arial"/>
        <family val="2"/>
      </rPr>
      <t xml:space="preserve"> Emissions from the Energy use of </t>
    </r>
    <r>
      <rPr>
        <b/>
        <u/>
        <sz val="14"/>
        <color indexed="8"/>
        <rFont val="Arial"/>
        <family val="2"/>
      </rPr>
      <t>#Homes</t>
    </r>
  </si>
  <si>
    <t>??</t>
  </si>
  <si>
    <t>Fluorescent - Typical Lamp + Ballast Input Watts</t>
  </si>
  <si>
    <t>1st Year Energy &amp; Maintenance Savings</t>
  </si>
  <si>
    <t>5 Year Total Energy &amp; Maintenance Savings</t>
  </si>
  <si>
    <t>10 Year Total Energy &amp; Maintenance Savings</t>
  </si>
  <si>
    <t>Carbon sequestered annually by  acres of forests / KWH</t>
  </si>
  <si>
    <r>
      <t xml:space="preserve">Carbon sequestered annually by </t>
    </r>
    <r>
      <rPr>
        <b/>
        <u/>
        <sz val="14"/>
        <rFont val="Arial"/>
        <family val="2"/>
      </rPr>
      <t>#Acres</t>
    </r>
    <r>
      <rPr>
        <b/>
        <sz val="14"/>
        <rFont val="Arial"/>
        <family val="2"/>
      </rPr>
      <t xml:space="preserve"> of forests</t>
    </r>
  </si>
  <si>
    <t>City, State</t>
  </si>
  <si>
    <t>Project#</t>
  </si>
  <si>
    <t>© 2016 LSI Industries Inc.</t>
  </si>
  <si>
    <t>System ?</t>
  </si>
  <si>
    <t>Calculator Version: 1.60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</si>
</sst>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.00"/>
    <numFmt numFmtId="165" formatCode="#,##0.00;[Red]#,##0.00"/>
    <numFmt numFmtId="166" formatCode="&quot;$&quot;#,##0.00;[Red]&quot;$&quot;#,##0.00"/>
    <numFmt numFmtId="167" formatCode="0.00000"/>
    <numFmt numFmtId="168" formatCode="&quot;$&quot;#,##0.0000"/>
  </numFmts>
  <fonts count="7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6"/>
      <color indexed="17"/>
      <name val="Arial"/>
      <family val="2"/>
    </font>
    <font>
      <b/>
      <sz val="14"/>
      <name val="Arial"/>
      <family val="2"/>
    </font>
    <font>
      <b/>
      <sz val="14"/>
      <color indexed="17"/>
      <name val="Arial"/>
      <family val="2"/>
    </font>
    <font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u/>
      <sz val="14"/>
      <color indexed="8"/>
      <name val="Arial"/>
      <family val="2"/>
    </font>
    <font>
      <u/>
      <sz val="7.5"/>
      <color indexed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u/>
      <sz val="18"/>
      <name val="Arial"/>
      <family val="2"/>
    </font>
    <font>
      <b/>
      <sz val="12"/>
      <color indexed="12"/>
      <name val="Arial"/>
      <family val="2"/>
    </font>
    <font>
      <b/>
      <sz val="14"/>
      <color indexed="12"/>
      <name val="Arial"/>
      <family val="2"/>
    </font>
    <font>
      <b/>
      <sz val="12"/>
      <color indexed="12"/>
      <name val="Arial"/>
      <family val="2"/>
    </font>
    <font>
      <b/>
      <u/>
      <sz val="14"/>
      <color indexed="17"/>
      <name val="Arial"/>
      <family val="2"/>
    </font>
    <font>
      <b/>
      <u/>
      <sz val="14"/>
      <color indexed="8"/>
      <name val="Arial"/>
      <family val="2"/>
    </font>
    <font>
      <b/>
      <vertAlign val="subscript"/>
      <sz val="14"/>
      <name val="Arial"/>
      <family val="2"/>
    </font>
    <font>
      <b/>
      <sz val="14"/>
      <color indexed="8"/>
      <name val="Arial"/>
      <family val="2"/>
    </font>
    <font>
      <b/>
      <vertAlign val="subscript"/>
      <sz val="14"/>
      <color indexed="8"/>
      <name val="Arial"/>
      <family val="2"/>
    </font>
    <font>
      <b/>
      <sz val="16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24"/>
      <name val="Arial"/>
      <family val="2"/>
    </font>
    <font>
      <b/>
      <u/>
      <sz val="24"/>
      <name val="Arial"/>
      <family val="2"/>
    </font>
    <font>
      <b/>
      <sz val="12"/>
      <color indexed="9"/>
      <name val="Arial"/>
      <family val="2"/>
    </font>
    <font>
      <b/>
      <sz val="14"/>
      <color indexed="12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b/>
      <u/>
      <sz val="14"/>
      <name val="Arial"/>
      <family val="2"/>
    </font>
    <font>
      <b/>
      <sz val="11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  <font>
      <b/>
      <sz val="10"/>
      <color indexed="57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b/>
      <u/>
      <sz val="10"/>
      <color indexed="8"/>
      <name val="Arial"/>
      <family val="2"/>
    </font>
    <font>
      <b/>
      <sz val="8"/>
      <color indexed="8"/>
      <name val="Arial"/>
      <family val="2"/>
    </font>
    <font>
      <vertAlign val="subscript"/>
      <sz val="10"/>
      <color indexed="8"/>
      <name val="Arial"/>
      <family val="2"/>
    </font>
    <font>
      <b/>
      <u/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u/>
      <vertAlign val="subscript"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20"/>
      <color indexed="8"/>
      <name val="Arial"/>
      <family val="2"/>
    </font>
    <font>
      <b/>
      <sz val="8"/>
      <color indexed="8"/>
      <name val="Arial"/>
      <family val="2"/>
    </font>
    <font>
      <b/>
      <sz val="14"/>
      <color indexed="21"/>
      <name val="Arial"/>
      <family val="2"/>
    </font>
    <font>
      <b/>
      <sz val="14"/>
      <color indexed="10"/>
      <name val="Arial"/>
      <family val="2"/>
    </font>
    <font>
      <b/>
      <u/>
      <sz val="11"/>
      <color indexed="12"/>
      <name val="Arial"/>
      <family val="2"/>
    </font>
    <font>
      <b/>
      <sz val="14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27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Protection="1"/>
    <xf numFmtId="0" fontId="6" fillId="0" borderId="0" xfId="0" applyFont="1" applyProtection="1"/>
    <xf numFmtId="0" fontId="16" fillId="0" borderId="0" xfId="0" applyFont="1" applyProtection="1"/>
    <xf numFmtId="0" fontId="1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28" fillId="0" borderId="0" xfId="0" applyFont="1" applyAlignment="1" applyProtection="1">
      <alignment horizontal="center"/>
    </xf>
    <xf numFmtId="0" fontId="29" fillId="2" borderId="1" xfId="0" applyFont="1" applyFill="1" applyBorder="1" applyAlignment="1" applyProtection="1">
      <alignment horizontal="center"/>
      <protection locked="0"/>
    </xf>
    <xf numFmtId="164" fontId="29" fillId="2" borderId="1" xfId="0" applyNumberFormat="1" applyFont="1" applyFill="1" applyBorder="1" applyAlignment="1" applyProtection="1">
      <alignment horizontal="center"/>
      <protection locked="0"/>
    </xf>
    <xf numFmtId="0" fontId="30" fillId="2" borderId="1" xfId="0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Alignment="1" applyProtection="1">
      <alignment horizontal="center"/>
    </xf>
    <xf numFmtId="3" fontId="29" fillId="2" borderId="1" xfId="0" applyNumberFormat="1" applyFont="1" applyFill="1" applyBorder="1" applyAlignment="1" applyProtection="1">
      <alignment horizontal="center"/>
      <protection locked="0"/>
    </xf>
    <xf numFmtId="0" fontId="29" fillId="0" borderId="0" xfId="0" applyFont="1" applyProtection="1"/>
    <xf numFmtId="0" fontId="28" fillId="0" borderId="0" xfId="0" applyFont="1" applyProtection="1"/>
    <xf numFmtId="0" fontId="8" fillId="0" borderId="0" xfId="0" applyFont="1" applyProtection="1"/>
    <xf numFmtId="0" fontId="8" fillId="2" borderId="1" xfId="0" applyFont="1" applyFill="1" applyBorder="1" applyAlignment="1" applyProtection="1">
      <alignment horizontal="center"/>
      <protection locked="0"/>
    </xf>
    <xf numFmtId="14" fontId="8" fillId="2" borderId="1" xfId="0" applyNumberFormat="1" applyFont="1" applyFill="1" applyBorder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31" fillId="0" borderId="0" xfId="0" applyFont="1" applyProtection="1"/>
    <xf numFmtId="10" fontId="8" fillId="2" borderId="1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/>
    <xf numFmtId="0" fontId="0" fillId="0" borderId="0" xfId="0" applyBorder="1" applyAlignment="1"/>
    <xf numFmtId="0" fontId="35" fillId="0" borderId="0" xfId="0" applyFont="1" applyAlignment="1" applyProtection="1">
      <alignment horizontal="left"/>
    </xf>
    <xf numFmtId="0" fontId="36" fillId="0" borderId="0" xfId="0" applyFont="1" applyProtection="1"/>
    <xf numFmtId="0" fontId="36" fillId="0" borderId="0" xfId="0" applyFont="1" applyAlignment="1" applyProtection="1">
      <alignment horizontal="center"/>
    </xf>
    <xf numFmtId="0" fontId="36" fillId="0" borderId="0" xfId="0" applyFont="1" applyBorder="1" applyAlignment="1" applyProtection="1">
      <alignment horizontal="center"/>
    </xf>
    <xf numFmtId="0" fontId="8" fillId="0" borderId="0" xfId="0" applyNumberFormat="1" applyFont="1" applyAlignment="1" applyProtection="1">
      <alignment horizontal="left"/>
    </xf>
    <xf numFmtId="14" fontId="8" fillId="0" borderId="0" xfId="0" applyNumberFormat="1" applyFont="1" applyAlignment="1" applyProtection="1">
      <alignment horizontal="left"/>
    </xf>
    <xf numFmtId="0" fontId="27" fillId="2" borderId="2" xfId="0" applyFont="1" applyFill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</xf>
    <xf numFmtId="2" fontId="7" fillId="0" borderId="0" xfId="0" applyNumberFormat="1" applyFont="1" applyBorder="1" applyAlignment="1" applyProtection="1">
      <alignment horizontal="center"/>
    </xf>
    <xf numFmtId="2" fontId="7" fillId="0" borderId="3" xfId="0" applyNumberFormat="1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1" fillId="0" borderId="0" xfId="0" applyFont="1" applyAlignment="1" applyProtection="1"/>
    <xf numFmtId="0" fontId="32" fillId="0" borderId="0" xfId="0" applyFont="1" applyBorder="1" applyAlignment="1" applyProtection="1">
      <alignment vertical="center"/>
    </xf>
    <xf numFmtId="0" fontId="33" fillId="0" borderId="0" xfId="0" applyFont="1" applyBorder="1" applyAlignment="1" applyProtection="1">
      <alignment vertical="center"/>
    </xf>
    <xf numFmtId="0" fontId="40" fillId="0" borderId="0" xfId="0" applyFont="1" applyAlignment="1" applyProtection="1">
      <alignment horizontal="center"/>
    </xf>
    <xf numFmtId="10" fontId="8" fillId="0" borderId="0" xfId="0" applyNumberFormat="1" applyFont="1" applyFill="1" applyBorder="1" applyAlignment="1" applyProtection="1">
      <alignment horizontal="center"/>
    </xf>
    <xf numFmtId="0" fontId="29" fillId="0" borderId="0" xfId="0" applyFont="1" applyFill="1" applyBorder="1" applyAlignment="1" applyProtection="1">
      <alignment horizontal="center"/>
    </xf>
    <xf numFmtId="3" fontId="0" fillId="0" borderId="0" xfId="0" applyNumberForma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4" fillId="0" borderId="0" xfId="0" applyFont="1" applyProtection="1"/>
    <xf numFmtId="168" fontId="8" fillId="2" borderId="1" xfId="0" applyNumberFormat="1" applyFont="1" applyFill="1" applyBorder="1" applyAlignment="1" applyProtection="1">
      <alignment horizontal="center"/>
      <protection locked="0"/>
    </xf>
    <xf numFmtId="0" fontId="45" fillId="0" borderId="0" xfId="0" applyFont="1" applyProtection="1"/>
    <xf numFmtId="0" fontId="9" fillId="2" borderId="1" xfId="0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/>
    <xf numFmtId="14" fontId="12" fillId="0" borderId="0" xfId="0" applyNumberFormat="1" applyFont="1" applyBorder="1" applyAlignment="1">
      <alignment horizontal="left"/>
    </xf>
    <xf numFmtId="0" fontId="47" fillId="0" borderId="0" xfId="0" applyFont="1" applyAlignment="1">
      <alignment horizontal="center"/>
    </xf>
    <xf numFmtId="0" fontId="6" fillId="0" borderId="4" xfId="0" applyFont="1" applyBorder="1"/>
    <xf numFmtId="0" fontId="8" fillId="0" borderId="5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9" fillId="0" borderId="7" xfId="0" applyFont="1" applyBorder="1" applyAlignment="1">
      <alignment horizontal="center"/>
    </xf>
    <xf numFmtId="0" fontId="49" fillId="0" borderId="0" xfId="0" applyFont="1" applyBorder="1" applyAlignment="1">
      <alignment horizontal="center"/>
    </xf>
    <xf numFmtId="0" fontId="49" fillId="0" borderId="8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12" fillId="0" borderId="0" xfId="0" applyFont="1" applyBorder="1"/>
    <xf numFmtId="0" fontId="4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3" fontId="12" fillId="0" borderId="0" xfId="0" applyNumberFormat="1" applyFont="1" applyBorder="1" applyAlignment="1">
      <alignment horizontal="center"/>
    </xf>
    <xf numFmtId="1" fontId="12" fillId="0" borderId="10" xfId="0" applyNumberFormat="1" applyFont="1" applyBorder="1" applyAlignment="1">
      <alignment horizontal="center"/>
    </xf>
    <xf numFmtId="0" fontId="12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4" fillId="0" borderId="0" xfId="0" applyFont="1" applyAlignment="1">
      <alignment horizontal="center"/>
    </xf>
    <xf numFmtId="0" fontId="46" fillId="0" borderId="0" xfId="0" applyFont="1" applyBorder="1" applyAlignment="1">
      <alignment horizontal="left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7" xfId="0" applyFont="1" applyBorder="1" applyAlignment="1"/>
    <xf numFmtId="0" fontId="0" fillId="0" borderId="8" xfId="0" applyBorder="1" applyAlignment="1"/>
    <xf numFmtId="0" fontId="0" fillId="0" borderId="7" xfId="0" applyBorder="1" applyAlignment="1"/>
    <xf numFmtId="0" fontId="4" fillId="0" borderId="4" xfId="0" applyFont="1" applyBorder="1" applyAlignment="1">
      <alignment horizontal="left"/>
    </xf>
    <xf numFmtId="0" fontId="13" fillId="0" borderId="5" xfId="0" applyFont="1" applyBorder="1"/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0" fillId="0" borderId="7" xfId="0" applyBorder="1" applyAlignment="1">
      <alignment horizontal="left"/>
    </xf>
    <xf numFmtId="3" fontId="0" fillId="0" borderId="8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3" fontId="0" fillId="0" borderId="11" xfId="0" applyNumberFormat="1" applyBorder="1" applyAlignment="1">
      <alignment horizontal="center"/>
    </xf>
    <xf numFmtId="0" fontId="43" fillId="0" borderId="5" xfId="0" applyFont="1" applyBorder="1" applyAlignment="1">
      <alignment horizontal="left"/>
    </xf>
    <xf numFmtId="0" fontId="43" fillId="0" borderId="5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3" fillId="0" borderId="7" xfId="0" applyFont="1" applyBorder="1" applyAlignment="1">
      <alignment horizontal="left"/>
    </xf>
    <xf numFmtId="0" fontId="50" fillId="0" borderId="5" xfId="0" applyFont="1" applyBorder="1" applyAlignment="1">
      <alignment horizontal="left"/>
    </xf>
    <xf numFmtId="0" fontId="50" fillId="0" borderId="5" xfId="0" applyFont="1" applyBorder="1" applyAlignment="1">
      <alignment horizontal="center"/>
    </xf>
    <xf numFmtId="0" fontId="50" fillId="0" borderId="6" xfId="0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0" fillId="0" borderId="10" xfId="0" applyBorder="1" applyAlignment="1"/>
    <xf numFmtId="0" fontId="0" fillId="0" borderId="11" xfId="0" applyBorder="1" applyAlignment="1"/>
    <xf numFmtId="0" fontId="0" fillId="0" borderId="9" xfId="0" applyBorder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/>
    <xf numFmtId="0" fontId="39" fillId="0" borderId="0" xfId="0" applyFont="1"/>
    <xf numFmtId="0" fontId="36" fillId="0" borderId="0" xfId="0" applyFont="1" applyBorder="1" applyProtection="1"/>
    <xf numFmtId="0" fontId="52" fillId="0" borderId="0" xfId="0" applyFont="1" applyBorder="1" applyProtection="1"/>
    <xf numFmtId="0" fontId="52" fillId="0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/>
    </xf>
    <xf numFmtId="0" fontId="36" fillId="0" borderId="0" xfId="0" applyFont="1" applyFill="1" applyBorder="1" applyProtection="1"/>
    <xf numFmtId="14" fontId="52" fillId="0" borderId="0" xfId="0" applyNumberFormat="1" applyFont="1" applyFill="1" applyBorder="1" applyAlignment="1" applyProtection="1">
      <alignment horizontal="center"/>
    </xf>
    <xf numFmtId="164" fontId="52" fillId="0" borderId="0" xfId="0" applyNumberFormat="1" applyFont="1" applyFill="1" applyBorder="1" applyAlignment="1" applyProtection="1">
      <alignment horizontal="center"/>
    </xf>
    <xf numFmtId="10" fontId="52" fillId="0" borderId="0" xfId="0" applyNumberFormat="1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left"/>
    </xf>
    <xf numFmtId="0" fontId="55" fillId="0" borderId="0" xfId="0" applyFont="1" applyFill="1" applyBorder="1" applyAlignment="1" applyProtection="1">
      <alignment horizontal="center"/>
    </xf>
    <xf numFmtId="0" fontId="55" fillId="0" borderId="0" xfId="0" applyFont="1" applyFill="1" applyBorder="1" applyProtection="1"/>
    <xf numFmtId="0" fontId="56" fillId="0" borderId="0" xfId="0" applyFont="1" applyFill="1" applyBorder="1" applyAlignment="1" applyProtection="1">
      <alignment horizontal="center"/>
    </xf>
    <xf numFmtId="164" fontId="36" fillId="0" borderId="0" xfId="0" applyNumberFormat="1" applyFont="1" applyFill="1" applyBorder="1" applyAlignment="1" applyProtection="1">
      <alignment horizontal="center"/>
    </xf>
    <xf numFmtId="0" fontId="52" fillId="0" borderId="0" xfId="0" applyFont="1" applyFill="1" applyBorder="1" applyProtection="1"/>
    <xf numFmtId="164" fontId="36" fillId="0" borderId="0" xfId="0" applyNumberFormat="1" applyFont="1" applyFill="1" applyBorder="1" applyProtection="1"/>
    <xf numFmtId="0" fontId="36" fillId="0" borderId="0" xfId="0" applyFont="1" applyBorder="1" applyAlignment="1" applyProtection="1">
      <alignment horizontal="left"/>
    </xf>
    <xf numFmtId="4" fontId="36" fillId="0" borderId="0" xfId="0" applyNumberFormat="1" applyFont="1" applyFill="1" applyBorder="1" applyAlignment="1" applyProtection="1">
      <alignment horizontal="center"/>
    </xf>
    <xf numFmtId="4" fontId="36" fillId="0" borderId="0" xfId="0" applyNumberFormat="1" applyFont="1" applyFill="1" applyBorder="1" applyProtection="1"/>
    <xf numFmtId="3" fontId="36" fillId="0" borderId="0" xfId="0" applyNumberFormat="1" applyFont="1" applyFill="1" applyBorder="1" applyAlignment="1" applyProtection="1">
      <alignment horizontal="center"/>
    </xf>
    <xf numFmtId="164" fontId="36" fillId="0" borderId="0" xfId="0" applyNumberFormat="1" applyFont="1" applyBorder="1" applyProtection="1"/>
    <xf numFmtId="164" fontId="36" fillId="0" borderId="0" xfId="0" applyNumberFormat="1" applyFont="1" applyBorder="1" applyAlignment="1" applyProtection="1">
      <alignment horizontal="center"/>
    </xf>
    <xf numFmtId="0" fontId="58" fillId="0" borderId="0" xfId="0" applyFont="1" applyBorder="1" applyAlignment="1" applyProtection="1"/>
    <xf numFmtId="0" fontId="52" fillId="0" borderId="0" xfId="0" applyFont="1" applyBorder="1" applyAlignment="1" applyProtection="1">
      <alignment horizontal="center"/>
    </xf>
    <xf numFmtId="4" fontId="59" fillId="0" borderId="0" xfId="0" applyNumberFormat="1" applyFont="1" applyBorder="1" applyAlignment="1" applyProtection="1">
      <alignment horizontal="center"/>
    </xf>
    <xf numFmtId="0" fontId="59" fillId="0" borderId="0" xfId="0" applyFont="1" applyBorder="1" applyAlignment="1" applyProtection="1"/>
    <xf numFmtId="0" fontId="55" fillId="0" borderId="0" xfId="0" applyFont="1" applyBorder="1" applyAlignment="1" applyProtection="1">
      <alignment horizontal="center"/>
    </xf>
    <xf numFmtId="167" fontId="36" fillId="0" borderId="0" xfId="0" applyNumberFormat="1" applyFont="1" applyBorder="1" applyAlignment="1" applyProtection="1">
      <alignment horizontal="center"/>
    </xf>
    <xf numFmtId="0" fontId="60" fillId="0" borderId="0" xfId="0" applyFont="1" applyBorder="1" applyProtection="1"/>
    <xf numFmtId="0" fontId="59" fillId="0" borderId="0" xfId="0" applyFont="1" applyBorder="1" applyAlignment="1" applyProtection="1">
      <alignment horizontal="center"/>
    </xf>
    <xf numFmtId="0" fontId="60" fillId="0" borderId="0" xfId="0" applyFont="1" applyBorder="1" applyAlignment="1" applyProtection="1">
      <alignment horizontal="center"/>
    </xf>
    <xf numFmtId="4" fontId="36" fillId="0" borderId="0" xfId="0" applyNumberFormat="1" applyFont="1" applyBorder="1" applyAlignment="1" applyProtection="1">
      <alignment horizontal="center"/>
    </xf>
    <xf numFmtId="165" fontId="36" fillId="0" borderId="0" xfId="0" applyNumberFormat="1" applyFont="1" applyBorder="1" applyProtection="1"/>
    <xf numFmtId="166" fontId="36" fillId="0" borderId="0" xfId="0" applyNumberFormat="1" applyFont="1" applyBorder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60" fillId="0" borderId="0" xfId="0" applyFont="1" applyAlignment="1" applyProtection="1">
      <alignment horizontal="center"/>
    </xf>
    <xf numFmtId="0" fontId="51" fillId="2" borderId="1" xfId="0" applyFont="1" applyFill="1" applyBorder="1" applyAlignment="1" applyProtection="1">
      <alignment horizontal="center"/>
      <protection locked="0"/>
    </xf>
    <xf numFmtId="0" fontId="61" fillId="0" borderId="0" xfId="0" applyFont="1" applyAlignment="1" applyProtection="1">
      <alignment horizontal="center"/>
    </xf>
    <xf numFmtId="3" fontId="51" fillId="2" borderId="1" xfId="0" applyNumberFormat="1" applyFont="1" applyFill="1" applyBorder="1" applyAlignment="1" applyProtection="1">
      <alignment horizontal="center"/>
      <protection locked="0"/>
    </xf>
    <xf numFmtId="0" fontId="51" fillId="0" borderId="0" xfId="0" applyFont="1" applyAlignment="1" applyProtection="1">
      <alignment horizontal="left"/>
    </xf>
    <xf numFmtId="164" fontId="36" fillId="0" borderId="0" xfId="0" applyNumberFormat="1" applyFont="1" applyAlignment="1" applyProtection="1">
      <alignment horizontal="center"/>
    </xf>
    <xf numFmtId="0" fontId="51" fillId="0" borderId="0" xfId="0" applyFont="1" applyFill="1" applyBorder="1" applyAlignment="1" applyProtection="1">
      <alignment horizontal="center"/>
    </xf>
    <xf numFmtId="0" fontId="51" fillId="0" borderId="1" xfId="0" applyFont="1" applyFill="1" applyBorder="1" applyAlignment="1" applyProtection="1">
      <alignment horizontal="center"/>
    </xf>
    <xf numFmtId="164" fontId="51" fillId="2" borderId="1" xfId="0" applyNumberFormat="1" applyFont="1" applyFill="1" applyBorder="1" applyAlignment="1" applyProtection="1">
      <alignment horizontal="center"/>
      <protection locked="0"/>
    </xf>
    <xf numFmtId="0" fontId="60" fillId="0" borderId="0" xfId="0" applyFont="1" applyProtection="1"/>
    <xf numFmtId="0" fontId="36" fillId="0" borderId="0" xfId="0" applyFont="1" applyAlignment="1" applyProtection="1">
      <alignment horizontal="left"/>
    </xf>
    <xf numFmtId="0" fontId="58" fillId="0" borderId="0" xfId="0" applyFont="1" applyAlignment="1" applyProtection="1">
      <alignment horizontal="center"/>
    </xf>
    <xf numFmtId="0" fontId="58" fillId="0" borderId="0" xfId="0" applyFont="1" applyProtection="1"/>
    <xf numFmtId="0" fontId="61" fillId="0" borderId="0" xfId="0" applyFont="1" applyFill="1" applyBorder="1" applyAlignment="1" applyProtection="1">
      <alignment horizontal="center"/>
    </xf>
    <xf numFmtId="0" fontId="59" fillId="0" borderId="0" xfId="0" applyFont="1" applyBorder="1" applyProtection="1"/>
    <xf numFmtId="0" fontId="38" fillId="0" borderId="1" xfId="0" applyFont="1" applyBorder="1" applyProtection="1"/>
    <xf numFmtId="0" fontId="41" fillId="0" borderId="1" xfId="0" applyFont="1" applyBorder="1" applyAlignment="1" applyProtection="1"/>
    <xf numFmtId="0" fontId="52" fillId="0" borderId="0" xfId="0" applyFont="1" applyBorder="1" applyAlignment="1" applyProtection="1">
      <alignment horizontal="left"/>
    </xf>
    <xf numFmtId="4" fontId="42" fillId="0" borderId="0" xfId="0" applyNumberFormat="1" applyFont="1" applyBorder="1" applyAlignment="1" applyProtection="1">
      <alignment horizontal="center"/>
    </xf>
    <xf numFmtId="0" fontId="63" fillId="0" borderId="0" xfId="0" applyFont="1"/>
    <xf numFmtId="0" fontId="10" fillId="0" borderId="0" xfId="0" applyFont="1" applyBorder="1" applyAlignment="1" applyProtection="1">
      <alignment horizontal="left"/>
    </xf>
    <xf numFmtId="4" fontId="55" fillId="0" borderId="0" xfId="0" applyNumberFormat="1" applyFont="1" applyBorder="1" applyAlignment="1" applyProtection="1">
      <alignment horizontal="center"/>
    </xf>
    <xf numFmtId="4" fontId="65" fillId="0" borderId="0" xfId="0" applyNumberFormat="1" applyFont="1" applyBorder="1" applyAlignment="1" applyProtection="1">
      <alignment horizontal="center"/>
    </xf>
    <xf numFmtId="0" fontId="51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66" fillId="0" borderId="0" xfId="0" applyFont="1" applyBorder="1" applyAlignment="1" applyProtection="1">
      <alignment vertical="center"/>
    </xf>
    <xf numFmtId="0" fontId="52" fillId="0" borderId="1" xfId="0" applyFont="1" applyBorder="1" applyAlignment="1" applyProtection="1">
      <alignment horizontal="center"/>
    </xf>
    <xf numFmtId="0" fontId="62" fillId="0" borderId="1" xfId="0" applyFont="1" applyBorder="1" applyAlignment="1" applyProtection="1">
      <alignment horizontal="center"/>
    </xf>
    <xf numFmtId="0" fontId="67" fillId="0" borderId="0" xfId="0" applyFont="1" applyFill="1" applyBorder="1" applyAlignment="1" applyProtection="1">
      <alignment horizontal="center"/>
    </xf>
    <xf numFmtId="0" fontId="15" fillId="0" borderId="0" xfId="1" applyBorder="1" applyAlignment="1" applyProtection="1"/>
    <xf numFmtId="4" fontId="8" fillId="0" borderId="1" xfId="0" applyNumberFormat="1" applyFont="1" applyFill="1" applyBorder="1" applyAlignment="1" applyProtection="1">
      <alignment horizontal="center"/>
    </xf>
    <xf numFmtId="10" fontId="8" fillId="0" borderId="1" xfId="0" applyNumberFormat="1" applyFont="1" applyFill="1" applyBorder="1" applyAlignment="1" applyProtection="1">
      <alignment horizontal="center"/>
    </xf>
    <xf numFmtId="0" fontId="19" fillId="0" borderId="0" xfId="0" applyFont="1" applyProtection="1"/>
    <xf numFmtId="0" fontId="20" fillId="0" borderId="0" xfId="0" applyFont="1" applyAlignment="1" applyProtection="1">
      <alignment horizontal="left"/>
    </xf>
    <xf numFmtId="0" fontId="21" fillId="0" borderId="0" xfId="0" applyFont="1" applyProtection="1"/>
    <xf numFmtId="0" fontId="22" fillId="0" borderId="0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164" fontId="8" fillId="0" borderId="1" xfId="0" applyNumberFormat="1" applyFont="1" applyFill="1" applyBorder="1" applyAlignment="1" applyProtection="1">
      <alignment horizontal="center"/>
    </xf>
    <xf numFmtId="4" fontId="25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center"/>
    </xf>
    <xf numFmtId="0" fontId="68" fillId="2" borderId="1" xfId="0" applyFont="1" applyFill="1" applyBorder="1" applyAlignment="1" applyProtection="1">
      <alignment horizontal="center"/>
      <protection locked="0"/>
    </xf>
    <xf numFmtId="0" fontId="34" fillId="3" borderId="1" xfId="0" applyFont="1" applyFill="1" applyBorder="1" applyAlignment="1" applyProtection="1"/>
    <xf numFmtId="0" fontId="34" fillId="0" borderId="0" xfId="0" applyFont="1" applyFill="1" applyBorder="1" applyAlignment="1" applyProtection="1"/>
    <xf numFmtId="49" fontId="8" fillId="0" borderId="0" xfId="0" applyNumberFormat="1" applyFont="1" applyAlignment="1" applyProtection="1">
      <alignment horizontal="left"/>
    </xf>
    <xf numFmtId="49" fontId="4" fillId="0" borderId="0" xfId="0" applyNumberFormat="1" applyFont="1" applyAlignment="1" applyProtection="1">
      <alignment horizontal="left"/>
    </xf>
    <xf numFmtId="14" fontId="4" fillId="0" borderId="0" xfId="0" applyNumberFormat="1" applyFont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4" fontId="9" fillId="0" borderId="0" xfId="0" applyNumberFormat="1" applyFont="1" applyBorder="1" applyAlignment="1" applyProtection="1"/>
    <xf numFmtId="0" fontId="12" fillId="0" borderId="0" xfId="0" applyFont="1" applyAlignment="1" applyProtection="1">
      <alignment horizontal="center"/>
    </xf>
    <xf numFmtId="4" fontId="9" fillId="0" borderId="0" xfId="0" applyNumberFormat="1" applyFont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center"/>
    </xf>
    <xf numFmtId="0" fontId="31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0" fontId="8" fillId="0" borderId="0" xfId="0" applyFont="1" applyBorder="1" applyProtection="1"/>
    <xf numFmtId="0" fontId="12" fillId="0" borderId="0" xfId="0" applyFont="1" applyProtection="1"/>
    <xf numFmtId="0" fontId="39" fillId="0" borderId="0" xfId="0" applyFont="1" applyProtection="1"/>
    <xf numFmtId="0" fontId="9" fillId="0" borderId="12" xfId="0" applyFont="1" applyBorder="1" applyProtection="1"/>
    <xf numFmtId="0" fontId="9" fillId="0" borderId="0" xfId="0" applyFont="1" applyBorder="1" applyProtection="1"/>
    <xf numFmtId="0" fontId="0" fillId="0" borderId="0" xfId="0" applyFill="1" applyBorder="1" applyAlignment="1" applyProtection="1">
      <alignment horizontal="center"/>
    </xf>
    <xf numFmtId="0" fontId="25" fillId="0" borderId="0" xfId="0" applyFont="1" applyBorder="1" applyAlignment="1" applyProtection="1">
      <alignment horizontal="left"/>
    </xf>
    <xf numFmtId="166" fontId="8" fillId="0" borderId="0" xfId="0" applyNumberFormat="1" applyFont="1" applyBorder="1" applyAlignment="1" applyProtection="1">
      <alignment horizontal="center"/>
    </xf>
    <xf numFmtId="166" fontId="4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2" fillId="0" borderId="0" xfId="0" applyFont="1" applyAlignment="1" applyProtection="1"/>
    <xf numFmtId="0" fontId="36" fillId="0" borderId="0" xfId="0" applyFont="1" applyAlignment="1" applyProtection="1"/>
    <xf numFmtId="0" fontId="37" fillId="0" borderId="0" xfId="0" applyFont="1" applyAlignment="1" applyProtection="1"/>
    <xf numFmtId="0" fontId="69" fillId="2" borderId="1" xfId="0" applyFont="1" applyFill="1" applyBorder="1" applyAlignment="1" applyProtection="1">
      <alignment horizontal="center"/>
      <protection locked="0"/>
    </xf>
    <xf numFmtId="164" fontId="8" fillId="0" borderId="0" xfId="0" applyNumberFormat="1" applyFont="1" applyFill="1" applyBorder="1" applyAlignment="1" applyProtection="1">
      <alignment horizontal="center"/>
    </xf>
    <xf numFmtId="164" fontId="71" fillId="0" borderId="15" xfId="0" applyNumberFormat="1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4" fontId="71" fillId="0" borderId="12" xfId="0" applyNumberFormat="1" applyFont="1" applyBorder="1" applyAlignment="1" applyProtection="1">
      <alignment horizontal="center"/>
    </xf>
    <xf numFmtId="0" fontId="70" fillId="0" borderId="0" xfId="1" applyFont="1" applyBorder="1" applyAlignment="1" applyProtection="1">
      <alignment horizontal="left"/>
      <protection locked="0"/>
    </xf>
    <xf numFmtId="0" fontId="4" fillId="0" borderId="0" xfId="0" applyFont="1" applyBorder="1" applyProtection="1"/>
    <xf numFmtId="0" fontId="10" fillId="0" borderId="0" xfId="0" applyFont="1" applyBorder="1" applyProtection="1"/>
    <xf numFmtId="167" fontId="10" fillId="0" borderId="0" xfId="0" applyNumberFormat="1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7" fillId="0" borderId="3" xfId="0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0" fontId="32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center" vertical="center"/>
    </xf>
    <xf numFmtId="0" fontId="34" fillId="4" borderId="13" xfId="0" applyFont="1" applyFill="1" applyBorder="1" applyAlignment="1" applyProtection="1">
      <alignment horizontal="center"/>
    </xf>
    <xf numFmtId="0" fontId="34" fillId="4" borderId="14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46" fillId="0" borderId="0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53" fillId="0" borderId="0" xfId="0" applyFont="1" applyFill="1" applyBorder="1" applyAlignment="1" applyProtection="1">
      <alignment horizontal="center"/>
    </xf>
    <xf numFmtId="0" fontId="54" fillId="0" borderId="0" xfId="0" applyFont="1" applyFill="1" applyBorder="1" applyAlignment="1" applyProtection="1">
      <alignment horizontal="center"/>
    </xf>
    <xf numFmtId="0" fontId="36" fillId="0" borderId="0" xfId="0" applyFont="1" applyFill="1" applyBorder="1" applyProtection="1"/>
    <xf numFmtId="0" fontId="27" fillId="0" borderId="0" xfId="0" applyFont="1" applyFill="1" applyBorder="1" applyAlignment="1" applyProtection="1">
      <alignment horizontal="center"/>
    </xf>
    <xf numFmtId="0" fontId="52" fillId="0" borderId="0" xfId="0" applyFont="1" applyFill="1" applyBorder="1" applyProtection="1"/>
    <xf numFmtId="0" fontId="49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ROI / Payback</a:t>
            </a:r>
          </a:p>
        </c:rich>
      </c:tx>
      <c:layout>
        <c:manualLayout>
          <c:xMode val="edge"/>
          <c:yMode val="edge"/>
          <c:x val="0.44933469805527126"/>
          <c:y val="3.48837209302325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341862845445243E-2"/>
          <c:y val="0.14534883720930233"/>
          <c:w val="0.92528147389969295"/>
          <c:h val="0.71511627906976749"/>
        </c:manualLayout>
      </c:layout>
      <c:lineChart>
        <c:grouping val="standard"/>
        <c:varyColors val="0"/>
        <c:ser>
          <c:idx val="0"/>
          <c:order val="0"/>
          <c:tx>
            <c:strRef>
              <c:f>CALCULATIONS!$A$125</c:f>
              <c:strCache>
                <c:ptCount val="1"/>
                <c:pt idx="0">
                  <c:v>Crossover System</c:v>
                </c:pt>
              </c:strCache>
            </c:strRef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CALCULATIONS!$B$125:$K$125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CALCULATIONS!$A$126</c:f>
              <c:strCache>
                <c:ptCount val="1"/>
                <c:pt idx="0">
                  <c:v>System ?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CALCULATIONS!$B$126:$K$126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67392"/>
        <c:axId val="42270080"/>
      </c:lineChart>
      <c:catAx>
        <c:axId val="4226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665301944728758"/>
              <c:y val="0.915697674418604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7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270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9.5538057742782147E-3"/>
              <c:y val="6.2068607703106883E-2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673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2906857727737968E-2"/>
          <c:y val="1.4534883720930232E-2"/>
          <c:w val="0.17297850562947797"/>
          <c:h val="0.20058139534883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ROI / Payback</a:t>
            </a:r>
          </a:p>
        </c:rich>
      </c:tx>
      <c:layout>
        <c:manualLayout>
          <c:xMode val="edge"/>
          <c:yMode val="edge"/>
          <c:x val="0.42105293297667939"/>
          <c:y val="2.50544908301556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28738986215516E-2"/>
          <c:y val="8.3878084871669131E-2"/>
          <c:w val="0.9177037780837779"/>
          <c:h val="0.8562100611575576"/>
        </c:manualLayout>
      </c:layout>
      <c:lineChart>
        <c:grouping val="standard"/>
        <c:varyColors val="0"/>
        <c:ser>
          <c:idx val="0"/>
          <c:order val="0"/>
          <c:tx>
            <c:strRef>
              <c:f>CALCULATIONS!$A$125</c:f>
              <c:strCache>
                <c:ptCount val="1"/>
                <c:pt idx="0">
                  <c:v>Crossover System</c:v>
                </c:pt>
              </c:strCache>
            </c:strRef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CALCULATIONS!$B$125:$K$125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CALCULATIONS!$A$126</c:f>
              <c:strCache>
                <c:ptCount val="1"/>
                <c:pt idx="0">
                  <c:v>System ?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CALCULATIONS!$B$126:$K$126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08416"/>
        <c:axId val="74910720"/>
      </c:lineChart>
      <c:catAx>
        <c:axId val="74908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526345929246885"/>
              <c:y val="0.96296393139536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10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10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9.7764382323023025E-3"/>
              <c:y val="0.44616253157034619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084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253588516746413E-2"/>
          <c:y val="8.7145710559764934E-3"/>
          <c:w val="0.23636373682954703"/>
          <c:h val="9.150339226464616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ROI / Payback</a:t>
            </a:r>
          </a:p>
        </c:rich>
      </c:tx>
      <c:layout>
        <c:manualLayout>
          <c:xMode val="edge"/>
          <c:yMode val="edge"/>
          <c:x val="0.43261483823955965"/>
          <c:y val="3.438395415472779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210296686989801E-2"/>
          <c:y val="0.14899734313068466"/>
          <c:w val="0.8962270048663642"/>
          <c:h val="0.71060271339249614"/>
        </c:manualLayout>
      </c:layout>
      <c:lineChart>
        <c:grouping val="standard"/>
        <c:varyColors val="0"/>
        <c:ser>
          <c:idx val="0"/>
          <c:order val="0"/>
          <c:tx>
            <c:strRef>
              <c:f>CALCULATIONS!$A$125</c:f>
              <c:strCache>
                <c:ptCount val="1"/>
                <c:pt idx="0">
                  <c:v>Crossover System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CALCULATIONS!$B$125:$K$125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CALCULATIONS!$A$126</c:f>
              <c:strCache>
                <c:ptCount val="1"/>
                <c:pt idx="0">
                  <c:v>System ?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CALCULATIONS!$B$126:$K$126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374208"/>
        <c:axId val="77376512"/>
      </c:lineChart>
      <c:catAx>
        <c:axId val="7737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78195414252459"/>
              <c:y val="0.914041317901164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376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76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1.4824797843665768E-2"/>
              <c:y val="0.46131865321992344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3742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59852424107363"/>
          <c:y val="1.4326647564469915E-2"/>
          <c:w val="0.22776294472624881"/>
          <c:h val="0.19770803721168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133350</xdr:rowOff>
    </xdr:from>
    <xdr:to>
      <xdr:col>0</xdr:col>
      <xdr:colOff>3238500</xdr:colOff>
      <xdr:row>5</xdr:row>
      <xdr:rowOff>133350</xdr:rowOff>
    </xdr:to>
    <xdr:pic>
      <xdr:nvPicPr>
        <xdr:cNvPr id="1197" name="Picture 1" descr="Crossover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33375"/>
          <a:ext cx="3105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438150</xdr:colOff>
      <xdr:row>8</xdr:row>
      <xdr:rowOff>104775</xdr:rowOff>
    </xdr:from>
    <xdr:to>
      <xdr:col>4</xdr:col>
      <xdr:colOff>1285875</xdr:colOff>
      <xdr:row>23</xdr:row>
      <xdr:rowOff>47625</xdr:rowOff>
    </xdr:to>
    <xdr:graphicFrame macro="">
      <xdr:nvGraphicFramePr>
        <xdr:cNvPr id="1198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3333752</xdr:colOff>
      <xdr:row>81</xdr:row>
      <xdr:rowOff>76202</xdr:rowOff>
    </xdr:from>
    <xdr:to>
      <xdr:col>3</xdr:col>
      <xdr:colOff>95250</xdr:colOff>
      <xdr:row>88</xdr:row>
      <xdr:rowOff>114300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6702" y="17811752"/>
          <a:ext cx="1238248" cy="12382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9525</xdr:rowOff>
    </xdr:from>
    <xdr:to>
      <xdr:col>0</xdr:col>
      <xdr:colOff>3219450</xdr:colOff>
      <xdr:row>6</xdr:row>
      <xdr:rowOff>19050</xdr:rowOff>
    </xdr:to>
    <xdr:pic>
      <xdr:nvPicPr>
        <xdr:cNvPr id="2173" name="Picture 1" descr="Crossover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1475"/>
          <a:ext cx="3124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152400</xdr:colOff>
      <xdr:row>13</xdr:row>
      <xdr:rowOff>200025</xdr:rowOff>
    </xdr:from>
    <xdr:to>
      <xdr:col>14</xdr:col>
      <xdr:colOff>409575</xdr:colOff>
      <xdr:row>46</xdr:row>
      <xdr:rowOff>66675</xdr:rowOff>
    </xdr:to>
    <xdr:graphicFrame macro="">
      <xdr:nvGraphicFramePr>
        <xdr:cNvPr id="217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217714</xdr:colOff>
      <xdr:row>60</xdr:row>
      <xdr:rowOff>62540</xdr:rowOff>
    </xdr:from>
    <xdr:to>
      <xdr:col>6</xdr:col>
      <xdr:colOff>571500</xdr:colOff>
      <xdr:row>66</xdr:row>
      <xdr:rowOff>83736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1893" y="13764933"/>
          <a:ext cx="1020536" cy="10009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129</xdr:row>
      <xdr:rowOff>85725</xdr:rowOff>
    </xdr:from>
    <xdr:to>
      <xdr:col>5</xdr:col>
      <xdr:colOff>419100</xdr:colOff>
      <xdr:row>150</xdr:row>
      <xdr:rowOff>9525</xdr:rowOff>
    </xdr:to>
    <xdr:graphicFrame macro="">
      <xdr:nvGraphicFramePr>
        <xdr:cNvPr id="414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pa.gov/cleanenergy/energy-resources/calculator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pa.gov/cleanenergy/energy-resources/calculator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indexed="21"/>
    <pageSetUpPr fitToPage="1"/>
  </sheetPr>
  <dimension ref="A1:BK1035"/>
  <sheetViews>
    <sheetView showGridLines="0" tabSelected="1" zoomScale="50" zoomScaleNormal="50" workbookViewId="0">
      <selection activeCell="A10" sqref="A10"/>
    </sheetView>
  </sheetViews>
  <sheetFormatPr defaultRowHeight="12.75" x14ac:dyDescent="0.2"/>
  <cols>
    <col min="1" max="1" width="61.5703125" style="10" customWidth="1"/>
    <col min="2" max="2" width="63.5703125" style="6" customWidth="1"/>
    <col min="3" max="3" width="67" style="6" customWidth="1"/>
    <col min="4" max="4" width="59.85546875" style="6" customWidth="1"/>
    <col min="5" max="5" width="58.42578125" style="6" customWidth="1"/>
    <col min="6" max="6" width="59.28515625" style="6" customWidth="1"/>
    <col min="7" max="7" width="4" style="10" customWidth="1"/>
    <col min="8" max="10" width="37.28515625" style="6" customWidth="1"/>
    <col min="11" max="13" width="9.140625" style="10"/>
    <col min="14" max="14" width="16.42578125" style="10" bestFit="1" customWidth="1"/>
    <col min="15" max="15" width="15.28515625" style="10" bestFit="1" customWidth="1"/>
    <col min="16" max="24" width="10.28515625" style="10" bestFit="1" customWidth="1"/>
    <col min="25" max="16384" width="9.140625" style="10"/>
  </cols>
  <sheetData>
    <row r="1" spans="1:63" ht="15.75" x14ac:dyDescent="0.25">
      <c r="A1" s="257" t="s">
        <v>162</v>
      </c>
      <c r="B1" s="258"/>
      <c r="C1"/>
      <c r="D1"/>
      <c r="E1"/>
      <c r="F1"/>
      <c r="G1"/>
      <c r="H1"/>
      <c r="K1" s="33"/>
      <c r="L1" s="33"/>
      <c r="M1" s="33"/>
      <c r="N1" s="33"/>
      <c r="O1" s="33"/>
      <c r="P1" s="33"/>
      <c r="Q1" s="33"/>
    </row>
    <row r="2" spans="1:63" x14ac:dyDescent="0.2"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</row>
    <row r="3" spans="1:63" x14ac:dyDescent="0.2"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</row>
    <row r="4" spans="1:63" x14ac:dyDescent="0.2"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</row>
    <row r="5" spans="1:63" x14ac:dyDescent="0.2"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</row>
    <row r="6" spans="1:63" x14ac:dyDescent="0.2"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</row>
    <row r="7" spans="1:63" ht="30" x14ac:dyDescent="0.2">
      <c r="A7" s="255" t="s">
        <v>0</v>
      </c>
      <c r="B7" s="255"/>
      <c r="C7" s="255"/>
      <c r="D7" s="255"/>
      <c r="E7" s="255"/>
      <c r="F7" s="255"/>
      <c r="G7" s="44"/>
      <c r="H7" s="44"/>
      <c r="I7" s="44"/>
      <c r="J7" s="4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</row>
    <row r="8" spans="1:63" ht="30" x14ac:dyDescent="0.2">
      <c r="A8" s="256" t="s">
        <v>161</v>
      </c>
      <c r="B8" s="256"/>
      <c r="C8" s="256"/>
      <c r="D8" s="256"/>
      <c r="E8" s="256"/>
      <c r="F8" s="256"/>
      <c r="G8" s="45"/>
      <c r="H8" s="45"/>
      <c r="I8" s="45"/>
      <c r="J8" s="45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</row>
    <row r="9" spans="1:63" x14ac:dyDescent="0.2"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</row>
    <row r="10" spans="1:63" ht="18" x14ac:dyDescent="0.25">
      <c r="A10" s="24" t="s">
        <v>1</v>
      </c>
      <c r="F10" s="34"/>
      <c r="G10" s="33"/>
      <c r="H10" s="34"/>
      <c r="I10" s="34"/>
      <c r="J10" s="34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</row>
    <row r="11" spans="1:63" ht="18" x14ac:dyDescent="0.25">
      <c r="A11" s="24" t="s">
        <v>25</v>
      </c>
      <c r="F11" s="34"/>
      <c r="G11" s="33"/>
      <c r="H11" s="34"/>
      <c r="I11" s="34"/>
      <c r="J11" s="34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</row>
    <row r="12" spans="1:63" ht="18" x14ac:dyDescent="0.25">
      <c r="A12" s="24" t="s">
        <v>313</v>
      </c>
      <c r="F12" s="34"/>
      <c r="G12" s="33"/>
      <c r="H12" s="34"/>
      <c r="I12" s="34"/>
      <c r="J12" s="34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</row>
    <row r="13" spans="1:63" ht="18" x14ac:dyDescent="0.25">
      <c r="A13" s="24" t="s">
        <v>4</v>
      </c>
      <c r="F13" s="34"/>
      <c r="G13" s="33"/>
      <c r="H13" s="34"/>
      <c r="I13" s="34"/>
      <c r="J13" s="34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</row>
    <row r="14" spans="1:63" ht="18" x14ac:dyDescent="0.25">
      <c r="A14" s="25" t="s">
        <v>314</v>
      </c>
      <c r="F14" s="34"/>
      <c r="G14" s="33"/>
      <c r="H14" s="34"/>
      <c r="I14" s="34"/>
      <c r="J14" s="34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</row>
    <row r="15" spans="1:63" ht="18" x14ac:dyDescent="0.25">
      <c r="A15" s="23"/>
      <c r="B15" s="26"/>
      <c r="F15" s="34"/>
      <c r="G15" s="33"/>
      <c r="H15" s="34"/>
      <c r="I15" s="34"/>
      <c r="J15" s="34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</row>
    <row r="16" spans="1:63" ht="18" x14ac:dyDescent="0.25">
      <c r="A16" s="23" t="s">
        <v>14</v>
      </c>
      <c r="B16" s="53">
        <v>0.1</v>
      </c>
      <c r="F16" s="34"/>
      <c r="G16" s="33"/>
      <c r="H16" s="34"/>
      <c r="I16" s="34"/>
      <c r="J16" s="34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</row>
    <row r="17" spans="1:63" ht="18" x14ac:dyDescent="0.25">
      <c r="A17" s="28" t="s">
        <v>40</v>
      </c>
      <c r="B17" s="29">
        <v>0</v>
      </c>
      <c r="F17" s="34"/>
      <c r="G17" s="33"/>
      <c r="H17" s="34"/>
      <c r="I17" s="34"/>
      <c r="J17" s="34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</row>
    <row r="18" spans="1:63" x14ac:dyDescent="0.2">
      <c r="F18" s="34"/>
      <c r="G18" s="33"/>
      <c r="H18" s="34"/>
      <c r="I18" s="34"/>
      <c r="J18" s="34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</row>
    <row r="19" spans="1:63" x14ac:dyDescent="0.2">
      <c r="F19" s="34"/>
      <c r="G19" s="33"/>
      <c r="H19" s="34"/>
      <c r="I19" s="34"/>
      <c r="J19" s="34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</row>
    <row r="20" spans="1:63" ht="18" x14ac:dyDescent="0.25">
      <c r="A20" s="28"/>
      <c r="B20" s="47"/>
      <c r="F20" s="34"/>
      <c r="G20" s="33"/>
      <c r="H20" s="34"/>
      <c r="I20" s="34"/>
      <c r="J20" s="34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</row>
    <row r="21" spans="1:63" ht="18.75" thickBot="1" x14ac:dyDescent="0.3">
      <c r="A21" s="28"/>
      <c r="B21" s="47"/>
      <c r="F21" s="34"/>
      <c r="G21" s="33"/>
      <c r="H21" s="34"/>
      <c r="I21" s="34"/>
      <c r="J21" s="34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</row>
    <row r="22" spans="1:63" ht="21.75" thickTop="1" thickBot="1" x14ac:dyDescent="0.35">
      <c r="A22" s="253" t="s">
        <v>5</v>
      </c>
      <c r="B22" s="10"/>
      <c r="C22" s="10"/>
      <c r="F22" s="34"/>
      <c r="G22" s="33"/>
      <c r="H22" s="34"/>
      <c r="I22" s="34"/>
      <c r="J22" s="34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</row>
    <row r="23" spans="1:63" ht="21.75" thickTop="1" thickBot="1" x14ac:dyDescent="0.35">
      <c r="A23" s="42" t="s">
        <v>42</v>
      </c>
      <c r="B23" s="41">
        <f>'Executive Summary'!B15</f>
        <v>0</v>
      </c>
      <c r="C23" s="40"/>
      <c r="F23" s="34"/>
      <c r="G23" s="33"/>
      <c r="H23" s="34"/>
      <c r="I23" s="34"/>
      <c r="J23" s="34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</row>
    <row r="24" spans="1:63" ht="11.25" customHeight="1" thickTop="1" x14ac:dyDescent="0.3">
      <c r="A24" s="39"/>
      <c r="B24" s="40"/>
      <c r="C24" s="40"/>
      <c r="F24" s="34"/>
      <c r="G24" s="33"/>
      <c r="H24" s="34"/>
      <c r="I24" s="34"/>
      <c r="J24" s="34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</row>
    <row r="25" spans="1:63" ht="18" x14ac:dyDescent="0.25">
      <c r="B25" s="46" t="s">
        <v>6</v>
      </c>
      <c r="C25" s="46" t="s">
        <v>7</v>
      </c>
      <c r="D25" s="46" t="s">
        <v>8</v>
      </c>
      <c r="E25" s="46" t="s">
        <v>9</v>
      </c>
      <c r="F25" s="171" t="s">
        <v>10</v>
      </c>
      <c r="G25" s="33"/>
      <c r="H25" s="34"/>
      <c r="I25" s="34"/>
      <c r="J25" s="34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</row>
    <row r="26" spans="1:63" ht="15" x14ac:dyDescent="0.2">
      <c r="B26" s="14"/>
      <c r="C26" s="14"/>
      <c r="D26" s="14"/>
      <c r="E26" s="14"/>
      <c r="F26" s="172"/>
      <c r="G26" s="33"/>
      <c r="H26" s="34"/>
      <c r="I26" s="34"/>
      <c r="J26" s="34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</row>
    <row r="27" spans="1:63" ht="18" x14ac:dyDescent="0.25">
      <c r="A27" s="21" t="s">
        <v>13</v>
      </c>
      <c r="B27" s="55" t="s">
        <v>306</v>
      </c>
      <c r="C27" s="55" t="s">
        <v>306</v>
      </c>
      <c r="D27" s="55" t="s">
        <v>306</v>
      </c>
      <c r="E27" s="55" t="s">
        <v>306</v>
      </c>
      <c r="F27" s="212" t="s">
        <v>306</v>
      </c>
      <c r="G27" s="33"/>
      <c r="H27" s="34"/>
      <c r="I27" s="34"/>
      <c r="J27" s="34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</row>
    <row r="28" spans="1:63" ht="18" x14ac:dyDescent="0.25">
      <c r="A28" s="21"/>
      <c r="B28" s="15"/>
      <c r="C28" s="15"/>
      <c r="D28" s="15"/>
      <c r="E28" s="15"/>
      <c r="F28" s="174"/>
      <c r="G28" s="33"/>
      <c r="H28" s="34"/>
      <c r="I28" s="34"/>
      <c r="J28" s="34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</row>
    <row r="29" spans="1:63" ht="18" x14ac:dyDescent="0.25">
      <c r="A29" s="21" t="s">
        <v>146</v>
      </c>
      <c r="B29" s="20">
        <v>0</v>
      </c>
      <c r="C29" s="20">
        <v>0</v>
      </c>
      <c r="D29" s="20">
        <v>0</v>
      </c>
      <c r="E29" s="20">
        <v>0</v>
      </c>
      <c r="F29" s="175">
        <v>0</v>
      </c>
      <c r="H29" s="205" t="s">
        <v>301</v>
      </c>
      <c r="I29" s="34"/>
      <c r="J29" s="34"/>
      <c r="K29" s="33"/>
      <c r="L29" s="33"/>
      <c r="M29" s="33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</row>
    <row r="30" spans="1:63" ht="18" x14ac:dyDescent="0.25">
      <c r="A30" s="21"/>
      <c r="B30" s="15"/>
      <c r="C30" s="15"/>
      <c r="D30" s="15"/>
      <c r="E30" s="15"/>
      <c r="F30" s="174"/>
      <c r="G30" s="176"/>
      <c r="H30" s="34"/>
      <c r="I30" s="34"/>
      <c r="J30" s="34"/>
      <c r="K30" s="33"/>
      <c r="L30" s="33"/>
      <c r="M30" s="33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</row>
    <row r="31" spans="1:63" ht="18" x14ac:dyDescent="0.25">
      <c r="A31" s="21" t="s">
        <v>11</v>
      </c>
      <c r="B31" s="16">
        <v>0</v>
      </c>
      <c r="C31" s="16">
        <v>0</v>
      </c>
      <c r="D31" s="16">
        <v>0</v>
      </c>
      <c r="E31" s="16">
        <v>0</v>
      </c>
      <c r="F31" s="173">
        <v>0</v>
      </c>
      <c r="G31" s="176"/>
      <c r="H31" s="34"/>
      <c r="I31" s="34"/>
      <c r="J31" s="34"/>
      <c r="K31" s="33"/>
      <c r="L31" s="33"/>
      <c r="M31" s="33"/>
      <c r="N31" s="34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</row>
    <row r="32" spans="1:63" ht="18" x14ac:dyDescent="0.25">
      <c r="A32" s="21"/>
      <c r="B32" s="48"/>
      <c r="C32" s="48"/>
      <c r="D32" s="48"/>
      <c r="E32" s="48"/>
      <c r="F32" s="178"/>
      <c r="G32" s="176"/>
      <c r="H32" s="34"/>
      <c r="I32" s="34"/>
      <c r="J32" s="34"/>
      <c r="K32" s="33"/>
      <c r="L32" s="33"/>
      <c r="M32" s="33"/>
      <c r="N32" s="34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</row>
    <row r="33" spans="1:63" ht="18" x14ac:dyDescent="0.25">
      <c r="A33" s="23" t="s">
        <v>153</v>
      </c>
      <c r="B33" s="24">
        <v>0</v>
      </c>
      <c r="C33" s="24">
        <v>0</v>
      </c>
      <c r="D33" s="24">
        <v>0</v>
      </c>
      <c r="E33" s="24">
        <v>0</v>
      </c>
      <c r="F33" s="173">
        <v>0</v>
      </c>
      <c r="G33" s="176"/>
      <c r="H33" s="34"/>
      <c r="I33" s="34"/>
      <c r="J33" s="34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</row>
    <row r="34" spans="1:63" ht="18" x14ac:dyDescent="0.25">
      <c r="A34" s="23" t="s">
        <v>154</v>
      </c>
      <c r="B34" s="27">
        <f>B33*365</f>
        <v>0</v>
      </c>
      <c r="C34" s="27">
        <f>C33*365</f>
        <v>0</v>
      </c>
      <c r="D34" s="27">
        <f>D33*365</f>
        <v>0</v>
      </c>
      <c r="E34" s="27">
        <f>E33*365</f>
        <v>0</v>
      </c>
      <c r="F34" s="179">
        <f>F33*365</f>
        <v>0</v>
      </c>
      <c r="G34" s="176"/>
      <c r="H34" s="34"/>
      <c r="I34" s="34"/>
      <c r="J34" s="34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</row>
    <row r="35" spans="1:63" ht="18" x14ac:dyDescent="0.25">
      <c r="A35" s="21"/>
      <c r="B35" s="15"/>
      <c r="C35" s="15"/>
      <c r="D35" s="15"/>
      <c r="E35" s="15"/>
      <c r="F35" s="174"/>
      <c r="G35" s="176"/>
      <c r="H35" s="34"/>
      <c r="I35" s="34"/>
      <c r="J35" s="34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</row>
    <row r="36" spans="1:63" ht="18" x14ac:dyDescent="0.25">
      <c r="A36" s="21" t="s">
        <v>15</v>
      </c>
      <c r="B36" s="17">
        <v>0</v>
      </c>
      <c r="C36" s="17">
        <v>0</v>
      </c>
      <c r="D36" s="17">
        <v>0</v>
      </c>
      <c r="E36" s="17">
        <v>0</v>
      </c>
      <c r="F36" s="180">
        <v>0</v>
      </c>
      <c r="G36" s="176"/>
      <c r="H36" s="34"/>
      <c r="I36" s="34"/>
      <c r="J36" s="34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</row>
    <row r="37" spans="1:63" ht="18" x14ac:dyDescent="0.25">
      <c r="A37" s="22" t="s">
        <v>147</v>
      </c>
      <c r="B37" s="17">
        <v>0</v>
      </c>
      <c r="C37" s="17">
        <v>0</v>
      </c>
      <c r="D37" s="17">
        <v>0</v>
      </c>
      <c r="E37" s="17">
        <v>0</v>
      </c>
      <c r="F37" s="180">
        <v>0</v>
      </c>
      <c r="G37" s="176"/>
      <c r="H37" s="34"/>
      <c r="I37" s="34"/>
      <c r="J37" s="34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</row>
    <row r="38" spans="1:63" ht="18" x14ac:dyDescent="0.25">
      <c r="A38" s="21"/>
      <c r="B38" s="15"/>
      <c r="C38" s="15"/>
      <c r="D38" s="15"/>
      <c r="E38" s="15"/>
      <c r="F38" s="174"/>
      <c r="G38" s="181"/>
      <c r="H38" s="34"/>
      <c r="I38" s="34"/>
      <c r="J38" s="34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</row>
    <row r="39" spans="1:63" ht="18" x14ac:dyDescent="0.25">
      <c r="A39" s="21" t="s">
        <v>16</v>
      </c>
      <c r="B39" s="17">
        <v>0</v>
      </c>
      <c r="C39" s="17">
        <v>0</v>
      </c>
      <c r="D39" s="17">
        <v>0</v>
      </c>
      <c r="E39" s="17">
        <v>0</v>
      </c>
      <c r="F39" s="180">
        <v>0</v>
      </c>
      <c r="G39" s="181"/>
      <c r="H39" s="34"/>
      <c r="I39" s="34"/>
      <c r="J39" s="34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</row>
    <row r="40" spans="1:63" ht="18" x14ac:dyDescent="0.25">
      <c r="A40" s="28"/>
      <c r="B40" s="47"/>
      <c r="F40" s="34"/>
      <c r="G40" s="33"/>
      <c r="H40" s="34"/>
      <c r="I40" s="34"/>
      <c r="J40" s="34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</row>
    <row r="41" spans="1:63" ht="13.5" thickBot="1" x14ac:dyDescent="0.25">
      <c r="B41"/>
      <c r="C41"/>
      <c r="D41"/>
      <c r="E41"/>
      <c r="F41" s="34"/>
      <c r="G41" s="182"/>
      <c r="H41" s="34"/>
      <c r="I41" s="34"/>
      <c r="J41" s="34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</row>
    <row r="42" spans="1:63" ht="21.75" thickTop="1" thickBot="1" x14ac:dyDescent="0.35">
      <c r="A42" s="38" t="s">
        <v>316</v>
      </c>
      <c r="F42" s="34"/>
      <c r="G42" s="33"/>
      <c r="H42" s="34"/>
      <c r="I42" s="34"/>
      <c r="J42" s="34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</row>
    <row r="43" spans="1:63" ht="16.5" thickTop="1" x14ac:dyDescent="0.25">
      <c r="A43" s="12"/>
      <c r="B43" s="13"/>
      <c r="C43" s="13"/>
      <c r="D43" s="13"/>
      <c r="E43" s="13"/>
      <c r="F43" s="183"/>
      <c r="G43" s="184"/>
      <c r="H43" s="34"/>
      <c r="I43" s="34"/>
      <c r="J43" s="34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</row>
    <row r="44" spans="1:63" ht="15" x14ac:dyDescent="0.2">
      <c r="A44" s="12"/>
      <c r="B44" s="14"/>
      <c r="C44" s="14"/>
      <c r="D44" s="14"/>
      <c r="E44" s="14"/>
      <c r="F44" s="172"/>
      <c r="G44" s="181"/>
      <c r="H44" s="34"/>
      <c r="I44" s="34"/>
      <c r="J44" s="34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</row>
    <row r="45" spans="1:63" ht="18" x14ac:dyDescent="0.25">
      <c r="A45" s="21" t="s">
        <v>13</v>
      </c>
      <c r="B45" s="243" t="s">
        <v>306</v>
      </c>
      <c r="C45" s="18" t="s">
        <v>306</v>
      </c>
      <c r="D45" s="18" t="s">
        <v>306</v>
      </c>
      <c r="E45" s="18" t="s">
        <v>306</v>
      </c>
      <c r="F45" s="18" t="s">
        <v>306</v>
      </c>
      <c r="G45" s="181"/>
      <c r="H45" s="34"/>
      <c r="I45" s="34"/>
      <c r="J45" s="34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</row>
    <row r="46" spans="1:63" ht="18" x14ac:dyDescent="0.25">
      <c r="A46" s="21"/>
      <c r="B46" s="15"/>
      <c r="C46" s="15"/>
      <c r="D46" s="15"/>
      <c r="E46" s="15"/>
      <c r="F46" s="174"/>
      <c r="G46" s="181"/>
      <c r="H46" s="34"/>
      <c r="I46" s="34"/>
      <c r="J46" s="34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</row>
    <row r="47" spans="1:63" ht="18" x14ac:dyDescent="0.25">
      <c r="A47" s="21" t="s">
        <v>146</v>
      </c>
      <c r="B47" s="16">
        <v>0</v>
      </c>
      <c r="C47" s="16">
        <v>0</v>
      </c>
      <c r="D47" s="16">
        <v>0</v>
      </c>
      <c r="E47" s="16">
        <v>0</v>
      </c>
      <c r="F47" s="173">
        <v>0</v>
      </c>
      <c r="H47" s="205" t="s">
        <v>276</v>
      </c>
      <c r="I47" s="34"/>
      <c r="J47" s="34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</row>
    <row r="48" spans="1:63" ht="18" x14ac:dyDescent="0.25">
      <c r="A48" s="21"/>
      <c r="B48" s="15"/>
      <c r="C48" s="15"/>
      <c r="D48" s="15"/>
      <c r="E48" s="15"/>
      <c r="F48" s="174"/>
      <c r="G48" s="176"/>
      <c r="H48" s="34"/>
      <c r="I48" s="34"/>
      <c r="J48" s="34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</row>
    <row r="49" spans="1:63" ht="18" x14ac:dyDescent="0.25">
      <c r="A49" s="21" t="s">
        <v>11</v>
      </c>
      <c r="B49" s="16">
        <v>0</v>
      </c>
      <c r="C49" s="16">
        <v>0</v>
      </c>
      <c r="D49" s="16">
        <v>0</v>
      </c>
      <c r="E49" s="16">
        <v>0</v>
      </c>
      <c r="F49" s="173">
        <v>0</v>
      </c>
      <c r="G49" s="176"/>
      <c r="H49" s="34"/>
      <c r="I49" s="34"/>
      <c r="J49" s="34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</row>
    <row r="50" spans="1:63" ht="18" x14ac:dyDescent="0.25">
      <c r="A50" s="21"/>
      <c r="B50" s="48"/>
      <c r="C50" s="48"/>
      <c r="D50" s="48"/>
      <c r="E50" s="48"/>
      <c r="F50" s="178"/>
      <c r="G50" s="176"/>
      <c r="H50" s="34"/>
      <c r="I50" s="34"/>
      <c r="J50" s="34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</row>
    <row r="51" spans="1:63" ht="18" x14ac:dyDescent="0.25">
      <c r="A51" s="23" t="s">
        <v>153</v>
      </c>
      <c r="B51" s="24">
        <v>0</v>
      </c>
      <c r="C51" s="24">
        <v>0</v>
      </c>
      <c r="D51" s="24">
        <v>0</v>
      </c>
      <c r="E51" s="24">
        <v>0</v>
      </c>
      <c r="F51" s="173">
        <v>0</v>
      </c>
      <c r="G51" s="176"/>
      <c r="H51" s="34"/>
      <c r="I51" s="34"/>
      <c r="J51" s="34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</row>
    <row r="52" spans="1:63" ht="18" x14ac:dyDescent="0.25">
      <c r="A52" s="23" t="s">
        <v>154</v>
      </c>
      <c r="B52" s="27">
        <f>B51*365</f>
        <v>0</v>
      </c>
      <c r="C52" s="27">
        <f>C51*365</f>
        <v>0</v>
      </c>
      <c r="D52" s="27">
        <f>D51*365</f>
        <v>0</v>
      </c>
      <c r="E52" s="27">
        <f>E51*365</f>
        <v>0</v>
      </c>
      <c r="F52" s="179">
        <f>F51*365</f>
        <v>0</v>
      </c>
      <c r="G52" s="176"/>
      <c r="H52" s="34"/>
      <c r="I52" s="34"/>
      <c r="J52" s="34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</row>
    <row r="53" spans="1:63" ht="18" x14ac:dyDescent="0.25">
      <c r="A53" s="21"/>
      <c r="B53" s="15"/>
      <c r="C53" s="15"/>
      <c r="D53" s="15"/>
      <c r="E53" s="15"/>
      <c r="F53" s="174"/>
      <c r="G53" s="176"/>
      <c r="H53" s="34"/>
      <c r="I53" s="34"/>
      <c r="J53" s="34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</row>
    <row r="54" spans="1:63" ht="18" x14ac:dyDescent="0.25">
      <c r="A54" s="21" t="s">
        <v>15</v>
      </c>
      <c r="B54" s="17">
        <v>0</v>
      </c>
      <c r="C54" s="17">
        <v>0</v>
      </c>
      <c r="D54" s="17">
        <v>0</v>
      </c>
      <c r="E54" s="17">
        <v>0</v>
      </c>
      <c r="F54" s="180">
        <v>0</v>
      </c>
      <c r="G54" s="176"/>
      <c r="H54" s="34"/>
      <c r="I54" s="34"/>
      <c r="J54" s="34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</row>
    <row r="55" spans="1:63" ht="18" x14ac:dyDescent="0.25">
      <c r="A55" s="22"/>
      <c r="B55" s="19"/>
      <c r="C55" s="19"/>
      <c r="D55" s="19"/>
      <c r="E55" s="19"/>
      <c r="F55" s="185"/>
      <c r="G55" s="176"/>
      <c r="H55" s="34"/>
      <c r="I55" s="34"/>
      <c r="J55" s="34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</row>
    <row r="56" spans="1:63" ht="18" x14ac:dyDescent="0.25">
      <c r="A56" s="21"/>
      <c r="B56" s="15"/>
      <c r="C56" s="15"/>
      <c r="D56" s="15"/>
      <c r="E56" s="15"/>
      <c r="F56" s="174"/>
      <c r="G56" s="181"/>
      <c r="H56" s="34"/>
      <c r="I56" s="34"/>
      <c r="J56" s="34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</row>
    <row r="57" spans="1:63" ht="18" x14ac:dyDescent="0.25">
      <c r="A57" s="21" t="s">
        <v>16</v>
      </c>
      <c r="B57" s="17">
        <v>0</v>
      </c>
      <c r="C57" s="17">
        <v>0</v>
      </c>
      <c r="D57" s="17">
        <v>0</v>
      </c>
      <c r="E57" s="17">
        <v>0</v>
      </c>
      <c r="F57" s="180">
        <v>0</v>
      </c>
      <c r="G57" s="181"/>
      <c r="H57" s="34"/>
      <c r="I57" s="34"/>
      <c r="J57" s="34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</row>
    <row r="58" spans="1:63" ht="18" x14ac:dyDescent="0.25">
      <c r="A58" s="21"/>
      <c r="B58" s="15"/>
      <c r="C58" s="15"/>
      <c r="D58" s="15"/>
      <c r="E58" s="15"/>
      <c r="F58" s="174"/>
      <c r="G58" s="181"/>
      <c r="H58" s="34"/>
      <c r="I58" s="34"/>
      <c r="J58" s="34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</row>
    <row r="59" spans="1:63" ht="18" x14ac:dyDescent="0.25">
      <c r="A59" s="21"/>
      <c r="B59" s="15"/>
      <c r="C59" s="15"/>
      <c r="D59" s="15"/>
      <c r="E59" s="15"/>
      <c r="F59" s="174"/>
      <c r="G59" s="181"/>
      <c r="H59" s="34"/>
      <c r="I59" s="34"/>
      <c r="J59" s="34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</row>
    <row r="60" spans="1:63" ht="18" x14ac:dyDescent="0.25">
      <c r="A60" s="21" t="s">
        <v>151</v>
      </c>
      <c r="B60" s="15"/>
      <c r="C60" s="15"/>
      <c r="D60" s="15"/>
      <c r="E60" s="15"/>
      <c r="F60" s="174"/>
      <c r="G60" s="181"/>
      <c r="H60" s="34"/>
      <c r="I60" s="34"/>
      <c r="J60" s="34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</row>
    <row r="61" spans="1:63" ht="18" x14ac:dyDescent="0.25">
      <c r="A61" s="22" t="s">
        <v>20</v>
      </c>
      <c r="B61" s="16">
        <v>0</v>
      </c>
      <c r="C61" s="16">
        <v>0</v>
      </c>
      <c r="D61" s="16">
        <v>0</v>
      </c>
      <c r="E61" s="16">
        <v>0</v>
      </c>
      <c r="F61" s="173">
        <v>0</v>
      </c>
      <c r="G61" s="181"/>
      <c r="H61" s="34"/>
      <c r="I61" s="34"/>
      <c r="J61" s="34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</row>
    <row r="62" spans="1:63" ht="18" x14ac:dyDescent="0.25">
      <c r="A62" s="22" t="s">
        <v>203</v>
      </c>
      <c r="B62" s="20">
        <v>0</v>
      </c>
      <c r="C62" s="20">
        <v>0</v>
      </c>
      <c r="D62" s="20">
        <v>0</v>
      </c>
      <c r="E62" s="20">
        <v>0</v>
      </c>
      <c r="F62" s="175">
        <v>0</v>
      </c>
      <c r="G62" s="176"/>
      <c r="H62" s="206" t="s">
        <v>299</v>
      </c>
      <c r="I62" s="34"/>
      <c r="J62" s="34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</row>
    <row r="63" spans="1:63" ht="18" x14ac:dyDescent="0.25">
      <c r="A63" s="22" t="s">
        <v>18</v>
      </c>
      <c r="B63" s="17">
        <v>0</v>
      </c>
      <c r="C63" s="17">
        <v>0</v>
      </c>
      <c r="D63" s="17">
        <v>0</v>
      </c>
      <c r="E63" s="17">
        <v>0</v>
      </c>
      <c r="F63" s="180">
        <v>0</v>
      </c>
      <c r="G63" s="176"/>
      <c r="H63" s="34"/>
      <c r="I63" s="34"/>
      <c r="J63" s="34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</row>
    <row r="64" spans="1:63" ht="18" x14ac:dyDescent="0.25">
      <c r="A64" s="22" t="s">
        <v>24</v>
      </c>
      <c r="B64" s="17">
        <v>0</v>
      </c>
      <c r="C64" s="17">
        <v>0</v>
      </c>
      <c r="D64" s="17">
        <v>0</v>
      </c>
      <c r="E64" s="17">
        <v>0</v>
      </c>
      <c r="F64" s="180">
        <v>0</v>
      </c>
      <c r="H64" s="205" t="s">
        <v>158</v>
      </c>
      <c r="I64" s="34"/>
      <c r="J64" s="34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</row>
    <row r="65" spans="1:63" ht="18" x14ac:dyDescent="0.25">
      <c r="A65" s="22" t="s">
        <v>152</v>
      </c>
      <c r="B65" s="17">
        <v>0</v>
      </c>
      <c r="C65" s="17">
        <v>0</v>
      </c>
      <c r="D65" s="17">
        <v>0</v>
      </c>
      <c r="E65" s="17">
        <v>0</v>
      </c>
      <c r="F65" s="180">
        <v>0</v>
      </c>
      <c r="H65" s="205" t="s">
        <v>157</v>
      </c>
      <c r="I65" s="34"/>
      <c r="J65" s="34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</row>
    <row r="66" spans="1:63" ht="18" x14ac:dyDescent="0.25">
      <c r="A66" s="22"/>
      <c r="B66" s="15"/>
      <c r="C66" s="15"/>
      <c r="D66" s="15"/>
      <c r="E66" s="15"/>
      <c r="F66" s="174"/>
      <c r="G66" s="176"/>
      <c r="H66" s="34"/>
      <c r="I66" s="34"/>
      <c r="J66" s="34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</row>
    <row r="67" spans="1:63" ht="18" x14ac:dyDescent="0.25">
      <c r="A67" s="22" t="s">
        <v>21</v>
      </c>
      <c r="B67" s="16">
        <v>0</v>
      </c>
      <c r="C67" s="16">
        <v>0</v>
      </c>
      <c r="D67" s="16">
        <v>0</v>
      </c>
      <c r="E67" s="16">
        <v>0</v>
      </c>
      <c r="F67" s="173">
        <v>0</v>
      </c>
      <c r="G67" s="176"/>
      <c r="H67" s="34"/>
      <c r="I67" s="34"/>
      <c r="J67" s="34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</row>
    <row r="68" spans="1:63" ht="18" x14ac:dyDescent="0.25">
      <c r="A68" s="22" t="s">
        <v>302</v>
      </c>
      <c r="B68" s="20">
        <v>0</v>
      </c>
      <c r="C68" s="20">
        <v>0</v>
      </c>
      <c r="D68" s="20">
        <v>0</v>
      </c>
      <c r="E68" s="20">
        <v>0</v>
      </c>
      <c r="F68" s="175">
        <v>0</v>
      </c>
      <c r="G68" s="176"/>
      <c r="H68" s="204" t="s">
        <v>300</v>
      </c>
      <c r="I68" s="34"/>
      <c r="J68" s="34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</row>
    <row r="69" spans="1:63" ht="18" x14ac:dyDescent="0.25">
      <c r="A69" s="22" t="s">
        <v>22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32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</row>
    <row r="70" spans="1:63" ht="18" x14ac:dyDescent="0.25">
      <c r="A70" s="22" t="s">
        <v>155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H70" s="32" t="s">
        <v>156</v>
      </c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</row>
    <row r="71" spans="1:63" ht="18" x14ac:dyDescent="0.25">
      <c r="A71" s="22"/>
      <c r="B71"/>
      <c r="C71"/>
      <c r="D71"/>
      <c r="E71"/>
      <c r="F71"/>
      <c r="G71" s="32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</row>
    <row r="72" spans="1:63" x14ac:dyDescent="0.2"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</row>
    <row r="73" spans="1:63" x14ac:dyDescent="0.2">
      <c r="A73" s="11" t="s">
        <v>150</v>
      </c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</row>
    <row r="74" spans="1:63" x14ac:dyDescent="0.2">
      <c r="A74" s="30" t="s">
        <v>148</v>
      </c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</row>
    <row r="75" spans="1:63" x14ac:dyDescent="0.2">
      <c r="A75" s="30" t="s">
        <v>149</v>
      </c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</row>
    <row r="76" spans="1:63" x14ac:dyDescent="0.2">
      <c r="A76" s="30" t="s">
        <v>67</v>
      </c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</row>
    <row r="77" spans="1:63" x14ac:dyDescent="0.2"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</row>
    <row r="78" spans="1:63" x14ac:dyDescent="0.2">
      <c r="A78" s="52" t="s">
        <v>317</v>
      </c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</row>
    <row r="79" spans="1:63" x14ac:dyDescent="0.2">
      <c r="A79" s="259" t="s">
        <v>68</v>
      </c>
      <c r="B79" s="259"/>
      <c r="C79" s="259"/>
      <c r="D79" s="259"/>
      <c r="E79" s="259"/>
      <c r="F79" s="259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</row>
    <row r="80" spans="1:63" x14ac:dyDescent="0.2">
      <c r="A80" s="259"/>
      <c r="B80" s="259"/>
      <c r="C80" s="259"/>
      <c r="D80" s="259"/>
      <c r="E80" s="259"/>
      <c r="F80" s="259"/>
      <c r="G80" s="7"/>
      <c r="H80" s="7"/>
      <c r="I80" s="7"/>
      <c r="J80" s="7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</row>
    <row r="81" spans="1:63" x14ac:dyDescent="0.2">
      <c r="A81" s="259" t="s">
        <v>69</v>
      </c>
      <c r="B81" s="259"/>
      <c r="C81" s="259"/>
      <c r="D81" s="259"/>
      <c r="E81" s="259"/>
      <c r="F81" s="259"/>
      <c r="G81" s="7"/>
      <c r="H81" s="7"/>
      <c r="I81" s="7"/>
      <c r="J81" s="7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</row>
    <row r="82" spans="1:63" x14ac:dyDescent="0.2"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</row>
    <row r="83" spans="1:63" x14ac:dyDescent="0.2"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</row>
    <row r="84" spans="1:63" x14ac:dyDescent="0.2"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</row>
    <row r="85" spans="1:63" x14ac:dyDescent="0.2"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</row>
    <row r="86" spans="1:63" x14ac:dyDescent="0.2"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</row>
    <row r="87" spans="1:63" x14ac:dyDescent="0.2"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</row>
    <row r="88" spans="1:63" x14ac:dyDescent="0.2"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</row>
    <row r="89" spans="1:63" x14ac:dyDescent="0.2"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</row>
    <row r="90" spans="1:63" x14ac:dyDescent="0.2">
      <c r="A90" s="260" t="s">
        <v>315</v>
      </c>
      <c r="B90" s="254"/>
      <c r="C90" s="254"/>
      <c r="D90" s="254"/>
      <c r="E90" s="254"/>
      <c r="F90" s="254"/>
      <c r="G90" s="43"/>
      <c r="H90" s="43"/>
      <c r="I90" s="43"/>
      <c r="J90" s="43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</row>
    <row r="91" spans="1:63" x14ac:dyDescent="0.2">
      <c r="A91" s="254" t="s">
        <v>71</v>
      </c>
      <c r="B91" s="254"/>
      <c r="C91" s="254"/>
      <c r="D91" s="254"/>
      <c r="E91" s="254"/>
      <c r="F91" s="254"/>
      <c r="G91" s="43"/>
      <c r="H91" s="43"/>
      <c r="I91" s="43"/>
      <c r="J91" s="43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</row>
    <row r="92" spans="1:63" x14ac:dyDescent="0.2">
      <c r="A92" s="254" t="s">
        <v>70</v>
      </c>
      <c r="B92" s="254"/>
      <c r="C92" s="254"/>
      <c r="D92" s="254"/>
      <c r="E92" s="254"/>
      <c r="F92" s="254"/>
      <c r="G92" s="43"/>
      <c r="H92" s="43"/>
      <c r="I92" s="43"/>
      <c r="J92" s="43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</row>
    <row r="93" spans="1:63" x14ac:dyDescent="0.2"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</row>
    <row r="94" spans="1:63" x14ac:dyDescent="0.2"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</row>
    <row r="95" spans="1:63" x14ac:dyDescent="0.2"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</row>
    <row r="96" spans="1:63" x14ac:dyDescent="0.2"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</row>
    <row r="97" spans="11:63" x14ac:dyDescent="0.2"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</row>
    <row r="98" spans="11:63" x14ac:dyDescent="0.2"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</row>
    <row r="99" spans="11:63" x14ac:dyDescent="0.2"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</row>
    <row r="100" spans="11:63" x14ac:dyDescent="0.2"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</row>
    <row r="101" spans="11:63" x14ac:dyDescent="0.2"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</row>
    <row r="102" spans="11:63" x14ac:dyDescent="0.2"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</row>
    <row r="103" spans="11:63" x14ac:dyDescent="0.2"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</row>
    <row r="104" spans="11:63" x14ac:dyDescent="0.2"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</row>
    <row r="105" spans="11:63" x14ac:dyDescent="0.2"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</row>
    <row r="106" spans="11:63" x14ac:dyDescent="0.2"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</row>
    <row r="107" spans="11:63" x14ac:dyDescent="0.2"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</row>
    <row r="108" spans="11:63" x14ac:dyDescent="0.2"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</row>
    <row r="109" spans="11:63" x14ac:dyDescent="0.2"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</row>
    <row r="110" spans="11:63" x14ac:dyDescent="0.2"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</row>
    <row r="111" spans="11:63" x14ac:dyDescent="0.2"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</row>
    <row r="112" spans="11:63" x14ac:dyDescent="0.2"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</row>
    <row r="113" spans="11:63" x14ac:dyDescent="0.2"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</row>
    <row r="114" spans="11:63" x14ac:dyDescent="0.2"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</row>
    <row r="115" spans="11:63" x14ac:dyDescent="0.2"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</row>
    <row r="116" spans="11:63" x14ac:dyDescent="0.2"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</row>
    <row r="117" spans="11:63" x14ac:dyDescent="0.2"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</row>
    <row r="118" spans="11:63" x14ac:dyDescent="0.2"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</row>
    <row r="119" spans="11:63" x14ac:dyDescent="0.2"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</row>
    <row r="120" spans="11:63" x14ac:dyDescent="0.2"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</row>
    <row r="121" spans="11:63" x14ac:dyDescent="0.2"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</row>
    <row r="122" spans="11:63" x14ac:dyDescent="0.2"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</row>
    <row r="123" spans="11:63" x14ac:dyDescent="0.2"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</row>
    <row r="124" spans="11:63" x14ac:dyDescent="0.2"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</row>
    <row r="125" spans="11:63" x14ac:dyDescent="0.2"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</row>
    <row r="126" spans="11:63" x14ac:dyDescent="0.2"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</row>
    <row r="127" spans="11:63" x14ac:dyDescent="0.2"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</row>
    <row r="128" spans="11:63" x14ac:dyDescent="0.2"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</row>
    <row r="129" spans="11:63" x14ac:dyDescent="0.2"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</row>
    <row r="130" spans="11:63" x14ac:dyDescent="0.2"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</row>
    <row r="131" spans="11:63" x14ac:dyDescent="0.2"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</row>
    <row r="132" spans="11:63" x14ac:dyDescent="0.2"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</row>
    <row r="133" spans="11:63" x14ac:dyDescent="0.2"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</row>
    <row r="134" spans="11:63" x14ac:dyDescent="0.2"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</row>
    <row r="135" spans="11:63" x14ac:dyDescent="0.2"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</row>
    <row r="136" spans="11:63" x14ac:dyDescent="0.2"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</row>
    <row r="137" spans="11:63" x14ac:dyDescent="0.2"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</row>
    <row r="138" spans="11:63" x14ac:dyDescent="0.2"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</row>
    <row r="139" spans="11:63" x14ac:dyDescent="0.2"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</row>
    <row r="140" spans="11:63" x14ac:dyDescent="0.2"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</row>
    <row r="141" spans="11:63" x14ac:dyDescent="0.2"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</row>
    <row r="142" spans="11:63" x14ac:dyDescent="0.2"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</row>
    <row r="143" spans="11:63" x14ac:dyDescent="0.2"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</row>
    <row r="144" spans="11:63" x14ac:dyDescent="0.2"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</row>
    <row r="145" spans="11:63" x14ac:dyDescent="0.2"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</row>
    <row r="146" spans="11:63" x14ac:dyDescent="0.2"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</row>
    <row r="147" spans="11:63" x14ac:dyDescent="0.2"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</row>
    <row r="148" spans="11:63" x14ac:dyDescent="0.2"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</row>
    <row r="149" spans="11:63" x14ac:dyDescent="0.2"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</row>
    <row r="150" spans="11:63" x14ac:dyDescent="0.2"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</row>
    <row r="151" spans="11:63" x14ac:dyDescent="0.2"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</row>
    <row r="152" spans="11:63" x14ac:dyDescent="0.2"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</row>
    <row r="153" spans="11:63" x14ac:dyDescent="0.2"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</row>
    <row r="154" spans="11:63" x14ac:dyDescent="0.2"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</row>
    <row r="155" spans="11:63" x14ac:dyDescent="0.2"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</row>
    <row r="156" spans="11:63" x14ac:dyDescent="0.2"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</row>
    <row r="157" spans="11:63" x14ac:dyDescent="0.2"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</row>
    <row r="158" spans="11:63" x14ac:dyDescent="0.2"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</row>
    <row r="159" spans="11:63" x14ac:dyDescent="0.2"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</row>
    <row r="160" spans="11:63" x14ac:dyDescent="0.2"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</row>
    <row r="161" spans="11:63" x14ac:dyDescent="0.2"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</row>
    <row r="162" spans="11:63" x14ac:dyDescent="0.2"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</row>
    <row r="163" spans="11:63" x14ac:dyDescent="0.2"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</row>
    <row r="164" spans="11:63" x14ac:dyDescent="0.2"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</row>
    <row r="165" spans="11:63" x14ac:dyDescent="0.2"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</row>
    <row r="166" spans="11:63" x14ac:dyDescent="0.2"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</row>
    <row r="167" spans="11:63" x14ac:dyDescent="0.2"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</row>
    <row r="168" spans="11:63" x14ac:dyDescent="0.2"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</row>
    <row r="169" spans="11:63" x14ac:dyDescent="0.2"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</row>
    <row r="170" spans="11:63" x14ac:dyDescent="0.2"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</row>
    <row r="171" spans="11:63" x14ac:dyDescent="0.2"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</row>
    <row r="172" spans="11:63" x14ac:dyDescent="0.2"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</row>
    <row r="173" spans="11:63" x14ac:dyDescent="0.2"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</row>
    <row r="174" spans="11:63" x14ac:dyDescent="0.2"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</row>
    <row r="175" spans="11:63" x14ac:dyDescent="0.2"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</row>
    <row r="176" spans="11:63" x14ac:dyDescent="0.2"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</row>
    <row r="177" spans="11:63" x14ac:dyDescent="0.2"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</row>
    <row r="178" spans="11:63" x14ac:dyDescent="0.2"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</row>
    <row r="179" spans="11:63" x14ac:dyDescent="0.2"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</row>
    <row r="180" spans="11:63" x14ac:dyDescent="0.2"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</row>
    <row r="181" spans="11:63" x14ac:dyDescent="0.2"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</row>
    <row r="182" spans="11:63" x14ac:dyDescent="0.2"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</row>
    <row r="183" spans="11:63" x14ac:dyDescent="0.2"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</row>
    <row r="184" spans="11:63" x14ac:dyDescent="0.2"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</row>
    <row r="185" spans="11:63" x14ac:dyDescent="0.2"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</row>
    <row r="186" spans="11:63" x14ac:dyDescent="0.2"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</row>
    <row r="187" spans="11:63" x14ac:dyDescent="0.2"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</row>
    <row r="188" spans="11:63" x14ac:dyDescent="0.2"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</row>
    <row r="189" spans="11:63" x14ac:dyDescent="0.2"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</row>
    <row r="190" spans="11:63" x14ac:dyDescent="0.2"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</row>
    <row r="191" spans="11:63" x14ac:dyDescent="0.2"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</row>
    <row r="192" spans="11:63" x14ac:dyDescent="0.2"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</row>
    <row r="193" spans="11:63" x14ac:dyDescent="0.2"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</row>
    <row r="194" spans="11:63" x14ac:dyDescent="0.2"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</row>
    <row r="195" spans="11:63" x14ac:dyDescent="0.2"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</row>
    <row r="196" spans="11:63" x14ac:dyDescent="0.2"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</row>
    <row r="197" spans="11:63" x14ac:dyDescent="0.2"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</row>
    <row r="198" spans="11:63" x14ac:dyDescent="0.2"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</row>
    <row r="199" spans="11:63" x14ac:dyDescent="0.2"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</row>
    <row r="200" spans="11:63" x14ac:dyDescent="0.2"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</row>
    <row r="201" spans="11:63" x14ac:dyDescent="0.2"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</row>
    <row r="202" spans="11:63" x14ac:dyDescent="0.2"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</row>
    <row r="203" spans="11:63" x14ac:dyDescent="0.2"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</row>
    <row r="204" spans="11:63" x14ac:dyDescent="0.2"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</row>
    <row r="205" spans="11:63" x14ac:dyDescent="0.2"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</row>
    <row r="206" spans="11:63" x14ac:dyDescent="0.2"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</row>
    <row r="207" spans="11:63" x14ac:dyDescent="0.2"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</row>
    <row r="208" spans="11:63" x14ac:dyDescent="0.2"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</row>
    <row r="209" spans="11:63" x14ac:dyDescent="0.2"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</row>
    <row r="210" spans="11:63" x14ac:dyDescent="0.2"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</row>
    <row r="211" spans="11:63" x14ac:dyDescent="0.2"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</row>
    <row r="212" spans="11:63" x14ac:dyDescent="0.2"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</row>
    <row r="213" spans="11:63" x14ac:dyDescent="0.2"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</row>
    <row r="214" spans="11:63" x14ac:dyDescent="0.2"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</row>
    <row r="215" spans="11:63" x14ac:dyDescent="0.2"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</row>
    <row r="216" spans="11:63" x14ac:dyDescent="0.2"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</row>
    <row r="217" spans="11:63" x14ac:dyDescent="0.2"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</row>
    <row r="218" spans="11:63" x14ac:dyDescent="0.2"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</row>
    <row r="219" spans="11:63" x14ac:dyDescent="0.2"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</row>
    <row r="220" spans="11:63" x14ac:dyDescent="0.2"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</row>
    <row r="221" spans="11:63" x14ac:dyDescent="0.2"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</row>
    <row r="222" spans="11:63" x14ac:dyDescent="0.2"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</row>
    <row r="223" spans="11:63" x14ac:dyDescent="0.2"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</row>
    <row r="224" spans="11:63" x14ac:dyDescent="0.2"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</row>
    <row r="225" spans="11:63" x14ac:dyDescent="0.2"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</row>
    <row r="226" spans="11:63" x14ac:dyDescent="0.2"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</row>
    <row r="227" spans="11:63" x14ac:dyDescent="0.2"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</row>
    <row r="228" spans="11:63" x14ac:dyDescent="0.2"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</row>
    <row r="229" spans="11:63" x14ac:dyDescent="0.2"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</row>
    <row r="230" spans="11:63" x14ac:dyDescent="0.2"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</row>
    <row r="231" spans="11:63" x14ac:dyDescent="0.2"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</row>
    <row r="232" spans="11:63" x14ac:dyDescent="0.2"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</row>
    <row r="233" spans="11:63" x14ac:dyDescent="0.2"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</row>
    <row r="234" spans="11:63" x14ac:dyDescent="0.2"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</row>
    <row r="235" spans="11:63" x14ac:dyDescent="0.2"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</row>
    <row r="236" spans="11:63" x14ac:dyDescent="0.2"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</row>
    <row r="237" spans="11:63" x14ac:dyDescent="0.2"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</row>
    <row r="238" spans="11:63" x14ac:dyDescent="0.2"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</row>
    <row r="239" spans="11:63" x14ac:dyDescent="0.2"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</row>
    <row r="240" spans="11:63" x14ac:dyDescent="0.2"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</row>
    <row r="241" spans="11:63" x14ac:dyDescent="0.2"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</row>
    <row r="242" spans="11:63" x14ac:dyDescent="0.2"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</row>
    <row r="243" spans="11:63" x14ac:dyDescent="0.2"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</row>
    <row r="244" spans="11:63" x14ac:dyDescent="0.2"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</row>
    <row r="245" spans="11:63" x14ac:dyDescent="0.2"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</row>
    <row r="246" spans="11:63" x14ac:dyDescent="0.2"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</row>
    <row r="247" spans="11:63" x14ac:dyDescent="0.2"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</row>
    <row r="248" spans="11:63" x14ac:dyDescent="0.2"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</row>
    <row r="249" spans="11:63" x14ac:dyDescent="0.2"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</row>
    <row r="250" spans="11:63" x14ac:dyDescent="0.2"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</row>
    <row r="251" spans="11:63" x14ac:dyDescent="0.2"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</row>
    <row r="252" spans="11:63" x14ac:dyDescent="0.2"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</row>
    <row r="253" spans="11:63" x14ac:dyDescent="0.2"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</row>
    <row r="254" spans="11:63" x14ac:dyDescent="0.2"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</row>
    <row r="255" spans="11:63" x14ac:dyDescent="0.2"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</row>
    <row r="256" spans="11:63" x14ac:dyDescent="0.2"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</row>
    <row r="257" spans="11:63" x14ac:dyDescent="0.2"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</row>
    <row r="258" spans="11:63" x14ac:dyDescent="0.2"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</row>
    <row r="259" spans="11:63" x14ac:dyDescent="0.2"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</row>
    <row r="260" spans="11:63" x14ac:dyDescent="0.2"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</row>
    <row r="261" spans="11:63" x14ac:dyDescent="0.2"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</row>
    <row r="262" spans="11:63" x14ac:dyDescent="0.2"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</row>
    <row r="263" spans="11:63" x14ac:dyDescent="0.2"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</row>
    <row r="264" spans="11:63" x14ac:dyDescent="0.2"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</row>
    <row r="265" spans="11:63" x14ac:dyDescent="0.2"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</row>
    <row r="266" spans="11:63" x14ac:dyDescent="0.2"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</row>
    <row r="267" spans="11:63" x14ac:dyDescent="0.2"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</row>
    <row r="268" spans="11:63" x14ac:dyDescent="0.2"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</row>
    <row r="269" spans="11:63" x14ac:dyDescent="0.2"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</row>
    <row r="270" spans="11:63" x14ac:dyDescent="0.2"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</row>
    <row r="271" spans="11:63" x14ac:dyDescent="0.2"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</row>
    <row r="272" spans="11:63" x14ac:dyDescent="0.2"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</row>
    <row r="273" spans="11:63" x14ac:dyDescent="0.2"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</row>
    <row r="274" spans="11:63" x14ac:dyDescent="0.2"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</row>
    <row r="275" spans="11:63" x14ac:dyDescent="0.2"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</row>
    <row r="276" spans="11:63" x14ac:dyDescent="0.2"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</row>
    <row r="277" spans="11:63" x14ac:dyDescent="0.2"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</row>
    <row r="278" spans="11:63" x14ac:dyDescent="0.2"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</row>
    <row r="279" spans="11:63" x14ac:dyDescent="0.2"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</row>
    <row r="280" spans="11:63" x14ac:dyDescent="0.2"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</row>
    <row r="281" spans="11:63" x14ac:dyDescent="0.2"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</row>
    <row r="282" spans="11:63" x14ac:dyDescent="0.2"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</row>
    <row r="283" spans="11:63" x14ac:dyDescent="0.2"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</row>
    <row r="284" spans="11:63" x14ac:dyDescent="0.2"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</row>
    <row r="285" spans="11:63" x14ac:dyDescent="0.2"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</row>
    <row r="286" spans="11:63" x14ac:dyDescent="0.2"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</row>
    <row r="287" spans="11:63" x14ac:dyDescent="0.2"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</row>
    <row r="288" spans="11:63" x14ac:dyDescent="0.2"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</row>
    <row r="289" spans="11:63" x14ac:dyDescent="0.2"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</row>
    <row r="290" spans="11:63" x14ac:dyDescent="0.2"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</row>
    <row r="291" spans="11:63" x14ac:dyDescent="0.2"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</row>
    <row r="292" spans="11:63" x14ac:dyDescent="0.2"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</row>
    <row r="293" spans="11:63" x14ac:dyDescent="0.2"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</row>
    <row r="294" spans="11:63" x14ac:dyDescent="0.2"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</row>
    <row r="295" spans="11:63" x14ac:dyDescent="0.2"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</row>
    <row r="296" spans="11:63" x14ac:dyDescent="0.2"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</row>
    <row r="297" spans="11:63" x14ac:dyDescent="0.2"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</row>
    <row r="298" spans="11:63" x14ac:dyDescent="0.2"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</row>
    <row r="299" spans="11:63" x14ac:dyDescent="0.2"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</row>
    <row r="300" spans="11:63" x14ac:dyDescent="0.2"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</row>
    <row r="301" spans="11:63" x14ac:dyDescent="0.2"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</row>
    <row r="302" spans="11:63" x14ac:dyDescent="0.2"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</row>
    <row r="303" spans="11:63" x14ac:dyDescent="0.2"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</row>
    <row r="304" spans="11:63" x14ac:dyDescent="0.2"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</row>
    <row r="305" spans="11:63" x14ac:dyDescent="0.2"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</row>
    <row r="306" spans="11:63" x14ac:dyDescent="0.2"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</row>
    <row r="307" spans="11:63" x14ac:dyDescent="0.2"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</row>
    <row r="308" spans="11:63" x14ac:dyDescent="0.2"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</row>
    <row r="309" spans="11:63" x14ac:dyDescent="0.2"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</row>
    <row r="310" spans="11:63" x14ac:dyDescent="0.2"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</row>
    <row r="311" spans="11:63" x14ac:dyDescent="0.2"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</row>
    <row r="312" spans="11:63" x14ac:dyDescent="0.2"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</row>
    <row r="313" spans="11:63" x14ac:dyDescent="0.2"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</row>
    <row r="314" spans="11:63" x14ac:dyDescent="0.2"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</row>
    <row r="315" spans="11:63" x14ac:dyDescent="0.2"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</row>
    <row r="316" spans="11:63" x14ac:dyDescent="0.2"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</row>
    <row r="317" spans="11:63" x14ac:dyDescent="0.2"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</row>
    <row r="318" spans="11:63" x14ac:dyDescent="0.2"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</row>
    <row r="319" spans="11:63" x14ac:dyDescent="0.2"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</row>
    <row r="320" spans="11:63" x14ac:dyDescent="0.2"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</row>
    <row r="321" spans="11:63" x14ac:dyDescent="0.2"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</row>
    <row r="322" spans="11:63" x14ac:dyDescent="0.2"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</row>
    <row r="323" spans="11:63" x14ac:dyDescent="0.2"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</row>
    <row r="324" spans="11:63" x14ac:dyDescent="0.2"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</row>
    <row r="325" spans="11:63" x14ac:dyDescent="0.2"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</row>
    <row r="326" spans="11:63" x14ac:dyDescent="0.2"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</row>
    <row r="327" spans="11:63" x14ac:dyDescent="0.2"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</row>
    <row r="328" spans="11:63" x14ac:dyDescent="0.2"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</row>
    <row r="329" spans="11:63" x14ac:dyDescent="0.2"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</row>
    <row r="330" spans="11:63" x14ac:dyDescent="0.2"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</row>
    <row r="331" spans="11:63" x14ac:dyDescent="0.2"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</row>
    <row r="332" spans="11:63" x14ac:dyDescent="0.2"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</row>
    <row r="333" spans="11:63" x14ac:dyDescent="0.2"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</row>
    <row r="334" spans="11:63" x14ac:dyDescent="0.2"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</row>
    <row r="335" spans="11:63" x14ac:dyDescent="0.2"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</row>
    <row r="336" spans="11:63" x14ac:dyDescent="0.2"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</row>
    <row r="337" spans="11:63" x14ac:dyDescent="0.2"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</row>
    <row r="338" spans="11:63" x14ac:dyDescent="0.2"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</row>
    <row r="339" spans="11:63" x14ac:dyDescent="0.2"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</row>
    <row r="340" spans="11:63" x14ac:dyDescent="0.2"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</row>
    <row r="341" spans="11:63" x14ac:dyDescent="0.2"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</row>
    <row r="342" spans="11:63" x14ac:dyDescent="0.2"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</row>
    <row r="343" spans="11:63" x14ac:dyDescent="0.2"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</row>
    <row r="344" spans="11:63" x14ac:dyDescent="0.2"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</row>
    <row r="345" spans="11:63" x14ac:dyDescent="0.2"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</row>
    <row r="346" spans="11:63" x14ac:dyDescent="0.2"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</row>
    <row r="347" spans="11:63" x14ac:dyDescent="0.2"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</row>
    <row r="348" spans="11:63" x14ac:dyDescent="0.2"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</row>
    <row r="349" spans="11:63" x14ac:dyDescent="0.2"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</row>
    <row r="350" spans="11:63" x14ac:dyDescent="0.2"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</row>
    <row r="351" spans="11:63" x14ac:dyDescent="0.2"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</row>
    <row r="352" spans="11:63" x14ac:dyDescent="0.2"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</row>
    <row r="353" spans="11:63" x14ac:dyDescent="0.2"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</row>
    <row r="354" spans="11:63" x14ac:dyDescent="0.2"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</row>
    <row r="355" spans="11:63" x14ac:dyDescent="0.2"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</row>
    <row r="356" spans="11:63" x14ac:dyDescent="0.2"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</row>
    <row r="357" spans="11:63" x14ac:dyDescent="0.2"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</row>
    <row r="358" spans="11:63" x14ac:dyDescent="0.2"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</row>
    <row r="359" spans="11:63" x14ac:dyDescent="0.2"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</row>
    <row r="360" spans="11:63" x14ac:dyDescent="0.2"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</row>
    <row r="361" spans="11:63" x14ac:dyDescent="0.2"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</row>
    <row r="362" spans="11:63" x14ac:dyDescent="0.2"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</row>
    <row r="363" spans="11:63" x14ac:dyDescent="0.2"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</row>
    <row r="364" spans="11:63" x14ac:dyDescent="0.2"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</row>
    <row r="365" spans="11:63" x14ac:dyDescent="0.2"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</row>
    <row r="366" spans="11:63" x14ac:dyDescent="0.2"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</row>
    <row r="367" spans="11:63" x14ac:dyDescent="0.2"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</row>
    <row r="368" spans="11:63" x14ac:dyDescent="0.2"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</row>
    <row r="369" spans="11:63" x14ac:dyDescent="0.2"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</row>
    <row r="370" spans="11:63" x14ac:dyDescent="0.2"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</row>
    <row r="371" spans="11:63" x14ac:dyDescent="0.2"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</row>
    <row r="372" spans="11:63" x14ac:dyDescent="0.2"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</row>
    <row r="373" spans="11:63" x14ac:dyDescent="0.2"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</row>
    <row r="374" spans="11:63" x14ac:dyDescent="0.2"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</row>
    <row r="375" spans="11:63" x14ac:dyDescent="0.2"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</row>
    <row r="376" spans="11:63" x14ac:dyDescent="0.2"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</row>
    <row r="377" spans="11:63" x14ac:dyDescent="0.2"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</row>
    <row r="378" spans="11:63" x14ac:dyDescent="0.2"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</row>
    <row r="379" spans="11:63" x14ac:dyDescent="0.2"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</row>
    <row r="380" spans="11:63" x14ac:dyDescent="0.2"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</row>
    <row r="381" spans="11:63" x14ac:dyDescent="0.2"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</row>
    <row r="382" spans="11:63" x14ac:dyDescent="0.2"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</row>
    <row r="383" spans="11:63" x14ac:dyDescent="0.2"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</row>
    <row r="384" spans="11:63" x14ac:dyDescent="0.2"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</row>
    <row r="385" spans="11:63" x14ac:dyDescent="0.2"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</row>
    <row r="386" spans="11:63" x14ac:dyDescent="0.2"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</row>
    <row r="387" spans="11:63" x14ac:dyDescent="0.2"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</row>
    <row r="388" spans="11:63" x14ac:dyDescent="0.2"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</row>
    <row r="389" spans="11:63" x14ac:dyDescent="0.2"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</row>
    <row r="390" spans="11:63" x14ac:dyDescent="0.2"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</row>
    <row r="391" spans="11:63" x14ac:dyDescent="0.2"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</row>
    <row r="392" spans="11:63" x14ac:dyDescent="0.2"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</row>
    <row r="393" spans="11:63" x14ac:dyDescent="0.2"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</row>
    <row r="394" spans="11:63" x14ac:dyDescent="0.2"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</row>
    <row r="395" spans="11:63" x14ac:dyDescent="0.2"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</row>
    <row r="396" spans="11:63" x14ac:dyDescent="0.2"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</row>
    <row r="397" spans="11:63" x14ac:dyDescent="0.2"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</row>
    <row r="398" spans="11:63" x14ac:dyDescent="0.2"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</row>
    <row r="399" spans="11:63" x14ac:dyDescent="0.2"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</row>
    <row r="400" spans="11:63" x14ac:dyDescent="0.2"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</row>
    <row r="401" spans="11:63" x14ac:dyDescent="0.2"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</row>
    <row r="402" spans="11:63" x14ac:dyDescent="0.2"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</row>
    <row r="403" spans="11:63" x14ac:dyDescent="0.2"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</row>
    <row r="404" spans="11:63" x14ac:dyDescent="0.2"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</row>
    <row r="405" spans="11:63" x14ac:dyDescent="0.2"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</row>
    <row r="406" spans="11:63" x14ac:dyDescent="0.2"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</row>
    <row r="407" spans="11:63" x14ac:dyDescent="0.2"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</row>
    <row r="408" spans="11:63" x14ac:dyDescent="0.2"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</row>
    <row r="409" spans="11:63" x14ac:dyDescent="0.2"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</row>
    <row r="410" spans="11:63" x14ac:dyDescent="0.2"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</row>
    <row r="411" spans="11:63" x14ac:dyDescent="0.2"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</row>
    <row r="412" spans="11:63" x14ac:dyDescent="0.2"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</row>
    <row r="413" spans="11:63" x14ac:dyDescent="0.2"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</row>
    <row r="414" spans="11:63" x14ac:dyDescent="0.2"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</row>
    <row r="415" spans="11:63" x14ac:dyDescent="0.2"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</row>
    <row r="416" spans="11:63" x14ac:dyDescent="0.2"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</row>
    <row r="417" spans="11:63" x14ac:dyDescent="0.2"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</row>
    <row r="418" spans="11:63" x14ac:dyDescent="0.2"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</row>
    <row r="419" spans="11:63" x14ac:dyDescent="0.2"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</row>
    <row r="420" spans="11:63" x14ac:dyDescent="0.2"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</row>
    <row r="421" spans="11:63" x14ac:dyDescent="0.2"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</row>
    <row r="422" spans="11:63" x14ac:dyDescent="0.2"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</row>
    <row r="423" spans="11:63" x14ac:dyDescent="0.2"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</row>
    <row r="424" spans="11:63" x14ac:dyDescent="0.2"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</row>
    <row r="425" spans="11:63" x14ac:dyDescent="0.2"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</row>
    <row r="426" spans="11:63" x14ac:dyDescent="0.2"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</row>
    <row r="427" spans="11:63" x14ac:dyDescent="0.2"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</row>
    <row r="428" spans="11:63" x14ac:dyDescent="0.2"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</row>
    <row r="429" spans="11:63" x14ac:dyDescent="0.2"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</row>
    <row r="430" spans="11:63" x14ac:dyDescent="0.2"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</row>
    <row r="431" spans="11:63" x14ac:dyDescent="0.2"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</row>
    <row r="432" spans="11:63" x14ac:dyDescent="0.2"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</row>
    <row r="433" spans="11:63" x14ac:dyDescent="0.2"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</row>
    <row r="434" spans="11:63" x14ac:dyDescent="0.2"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</row>
    <row r="435" spans="11:63" x14ac:dyDescent="0.2"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</row>
    <row r="436" spans="11:63" x14ac:dyDescent="0.2"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</row>
    <row r="437" spans="11:63" x14ac:dyDescent="0.2"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</row>
    <row r="438" spans="11:63" x14ac:dyDescent="0.2"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</row>
    <row r="439" spans="11:63" x14ac:dyDescent="0.2"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</row>
    <row r="440" spans="11:63" x14ac:dyDescent="0.2"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</row>
    <row r="441" spans="11:63" x14ac:dyDescent="0.2"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</row>
    <row r="442" spans="11:63" x14ac:dyDescent="0.2"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</row>
    <row r="443" spans="11:63" x14ac:dyDescent="0.2"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</row>
    <row r="444" spans="11:63" x14ac:dyDescent="0.2"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</row>
    <row r="445" spans="11:63" x14ac:dyDescent="0.2"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</row>
    <row r="446" spans="11:63" x14ac:dyDescent="0.2"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</row>
    <row r="447" spans="11:63" x14ac:dyDescent="0.2"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</row>
    <row r="448" spans="11:63" x14ac:dyDescent="0.2"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</row>
    <row r="449" spans="11:63" x14ac:dyDescent="0.2"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</row>
    <row r="450" spans="11:63" x14ac:dyDescent="0.2"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</row>
    <row r="451" spans="11:63" x14ac:dyDescent="0.2"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</row>
    <row r="452" spans="11:63" x14ac:dyDescent="0.2"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</row>
    <row r="453" spans="11:63" x14ac:dyDescent="0.2"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</row>
    <row r="454" spans="11:63" x14ac:dyDescent="0.2"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</row>
    <row r="455" spans="11:63" x14ac:dyDescent="0.2"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</row>
    <row r="456" spans="11:63" x14ac:dyDescent="0.2"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</row>
    <row r="457" spans="11:63" x14ac:dyDescent="0.2"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</row>
    <row r="458" spans="11:63" x14ac:dyDescent="0.2"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</row>
    <row r="459" spans="11:63" x14ac:dyDescent="0.2"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</row>
    <row r="460" spans="11:63" x14ac:dyDescent="0.2"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</row>
    <row r="461" spans="11:63" x14ac:dyDescent="0.2"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</row>
    <row r="462" spans="11:63" x14ac:dyDescent="0.2"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</row>
    <row r="463" spans="11:63" x14ac:dyDescent="0.2"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</row>
    <row r="464" spans="11:63" x14ac:dyDescent="0.2"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</row>
    <row r="465" spans="11:63" x14ac:dyDescent="0.2"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</row>
    <row r="466" spans="11:63" x14ac:dyDescent="0.2"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</row>
    <row r="467" spans="11:63" x14ac:dyDescent="0.2"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</row>
    <row r="468" spans="11:63" x14ac:dyDescent="0.2"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</row>
    <row r="469" spans="11:63" x14ac:dyDescent="0.2"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</row>
    <row r="470" spans="11:63" x14ac:dyDescent="0.2"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</row>
    <row r="471" spans="11:63" x14ac:dyDescent="0.2"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</row>
    <row r="472" spans="11:63" x14ac:dyDescent="0.2"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</row>
    <row r="473" spans="11:63" x14ac:dyDescent="0.2"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</row>
    <row r="474" spans="11:63" x14ac:dyDescent="0.2"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</row>
    <row r="475" spans="11:63" x14ac:dyDescent="0.2"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</row>
    <row r="476" spans="11:63" x14ac:dyDescent="0.2"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</row>
    <row r="477" spans="11:63" x14ac:dyDescent="0.2"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</row>
    <row r="478" spans="11:63" x14ac:dyDescent="0.2"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</row>
    <row r="479" spans="11:63" x14ac:dyDescent="0.2"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</row>
    <row r="480" spans="11:63" x14ac:dyDescent="0.2"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</row>
    <row r="481" spans="11:63" x14ac:dyDescent="0.2"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</row>
    <row r="482" spans="11:63" x14ac:dyDescent="0.2"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</row>
    <row r="483" spans="11:63" x14ac:dyDescent="0.2"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</row>
    <row r="484" spans="11:63" x14ac:dyDescent="0.2"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</row>
    <row r="485" spans="11:63" x14ac:dyDescent="0.2"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</row>
    <row r="486" spans="11:63" x14ac:dyDescent="0.2"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</row>
    <row r="487" spans="11:63" x14ac:dyDescent="0.2"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</row>
    <row r="488" spans="11:63" x14ac:dyDescent="0.2"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</row>
    <row r="489" spans="11:63" x14ac:dyDescent="0.2"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</row>
    <row r="490" spans="11:63" x14ac:dyDescent="0.2"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</row>
    <row r="491" spans="11:63" x14ac:dyDescent="0.2"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</row>
    <row r="492" spans="11:63" x14ac:dyDescent="0.2"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</row>
    <row r="493" spans="11:63" x14ac:dyDescent="0.2"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</row>
    <row r="494" spans="11:63" x14ac:dyDescent="0.2"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</row>
    <row r="495" spans="11:63" x14ac:dyDescent="0.2"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</row>
    <row r="496" spans="11:63" x14ac:dyDescent="0.2"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</row>
    <row r="497" spans="11:63" x14ac:dyDescent="0.2"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</row>
    <row r="498" spans="11:63" x14ac:dyDescent="0.2"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</row>
    <row r="499" spans="11:63" x14ac:dyDescent="0.2"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</row>
    <row r="500" spans="11:63" x14ac:dyDescent="0.2"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</row>
    <row r="501" spans="11:63" x14ac:dyDescent="0.2"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</row>
    <row r="502" spans="11:63" x14ac:dyDescent="0.2"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</row>
    <row r="503" spans="11:63" x14ac:dyDescent="0.2"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</row>
    <row r="504" spans="11:63" x14ac:dyDescent="0.2"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</row>
    <row r="505" spans="11:63" x14ac:dyDescent="0.2"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</row>
    <row r="506" spans="11:63" x14ac:dyDescent="0.2"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</row>
    <row r="507" spans="11:63" x14ac:dyDescent="0.2"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</row>
    <row r="508" spans="11:63" x14ac:dyDescent="0.2"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</row>
    <row r="509" spans="11:63" x14ac:dyDescent="0.2"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</row>
    <row r="510" spans="11:63" x14ac:dyDescent="0.2"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</row>
    <row r="511" spans="11:63" x14ac:dyDescent="0.2"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</row>
    <row r="512" spans="11:63" x14ac:dyDescent="0.2"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</row>
    <row r="513" spans="11:63" x14ac:dyDescent="0.2"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</row>
    <row r="514" spans="11:63" x14ac:dyDescent="0.2"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</row>
    <row r="515" spans="11:63" x14ac:dyDescent="0.2"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</row>
    <row r="516" spans="11:63" x14ac:dyDescent="0.2"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</row>
    <row r="517" spans="11:63" x14ac:dyDescent="0.2"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</row>
    <row r="518" spans="11:63" x14ac:dyDescent="0.2"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</row>
    <row r="519" spans="11:63" x14ac:dyDescent="0.2"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</row>
    <row r="520" spans="11:63" x14ac:dyDescent="0.2"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</row>
    <row r="521" spans="11:63" x14ac:dyDescent="0.2"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</row>
    <row r="522" spans="11:63" x14ac:dyDescent="0.2"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</row>
    <row r="523" spans="11:63" x14ac:dyDescent="0.2"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</row>
    <row r="524" spans="11:63" x14ac:dyDescent="0.2"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</row>
    <row r="525" spans="11:63" x14ac:dyDescent="0.2"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</row>
    <row r="526" spans="11:63" x14ac:dyDescent="0.2"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</row>
    <row r="527" spans="11:63" x14ac:dyDescent="0.2"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</row>
    <row r="528" spans="11:63" x14ac:dyDescent="0.2"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</row>
    <row r="529" spans="11:63" x14ac:dyDescent="0.2"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</row>
    <row r="530" spans="11:63" x14ac:dyDescent="0.2"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</row>
    <row r="531" spans="11:63" x14ac:dyDescent="0.2"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</row>
    <row r="532" spans="11:63" x14ac:dyDescent="0.2"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</row>
    <row r="533" spans="11:63" x14ac:dyDescent="0.2"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</row>
    <row r="534" spans="11:63" x14ac:dyDescent="0.2"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</row>
    <row r="535" spans="11:63" x14ac:dyDescent="0.2"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</row>
    <row r="536" spans="11:63" x14ac:dyDescent="0.2"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</row>
    <row r="537" spans="11:63" x14ac:dyDescent="0.2"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</row>
    <row r="538" spans="11:63" x14ac:dyDescent="0.2"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</row>
    <row r="539" spans="11:63" x14ac:dyDescent="0.2"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</row>
    <row r="540" spans="11:63" x14ac:dyDescent="0.2"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</row>
    <row r="541" spans="11:63" x14ac:dyDescent="0.2"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</row>
    <row r="542" spans="11:63" x14ac:dyDescent="0.2"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</row>
    <row r="543" spans="11:63" x14ac:dyDescent="0.2"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</row>
    <row r="544" spans="11:63" x14ac:dyDescent="0.2"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</row>
    <row r="545" spans="11:63" x14ac:dyDescent="0.2"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</row>
    <row r="546" spans="11:63" x14ac:dyDescent="0.2"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</row>
    <row r="547" spans="11:63" x14ac:dyDescent="0.2"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</row>
    <row r="548" spans="11:63" x14ac:dyDescent="0.2"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</row>
    <row r="549" spans="11:63" x14ac:dyDescent="0.2"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</row>
    <row r="550" spans="11:63" x14ac:dyDescent="0.2"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</row>
    <row r="551" spans="11:63" x14ac:dyDescent="0.2"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</row>
    <row r="552" spans="11:63" x14ac:dyDescent="0.2"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</row>
    <row r="553" spans="11:63" x14ac:dyDescent="0.2"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</row>
    <row r="554" spans="11:63" x14ac:dyDescent="0.2"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</row>
    <row r="555" spans="11:63" x14ac:dyDescent="0.2"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</row>
    <row r="556" spans="11:63" x14ac:dyDescent="0.2"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</row>
    <row r="557" spans="11:63" x14ac:dyDescent="0.2"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</row>
    <row r="558" spans="11:63" x14ac:dyDescent="0.2"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</row>
    <row r="559" spans="11:63" x14ac:dyDescent="0.2"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</row>
    <row r="560" spans="11:63" x14ac:dyDescent="0.2"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</row>
    <row r="561" spans="11:63" x14ac:dyDescent="0.2"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</row>
    <row r="562" spans="11:63" x14ac:dyDescent="0.2"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</row>
    <row r="563" spans="11:63" x14ac:dyDescent="0.2"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</row>
    <row r="564" spans="11:63" x14ac:dyDescent="0.2"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</row>
    <row r="565" spans="11:63" x14ac:dyDescent="0.2"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</row>
    <row r="566" spans="11:63" x14ac:dyDescent="0.2"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</row>
    <row r="567" spans="11:63" x14ac:dyDescent="0.2"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</row>
    <row r="568" spans="11:63" x14ac:dyDescent="0.2"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</row>
    <row r="569" spans="11:63" x14ac:dyDescent="0.2"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</row>
    <row r="570" spans="11:63" x14ac:dyDescent="0.2"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</row>
    <row r="571" spans="11:63" x14ac:dyDescent="0.2"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</row>
    <row r="572" spans="11:63" x14ac:dyDescent="0.2"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</row>
    <row r="573" spans="11:63" x14ac:dyDescent="0.2"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</row>
    <row r="574" spans="11:63" x14ac:dyDescent="0.2"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</row>
    <row r="575" spans="11:63" x14ac:dyDescent="0.2"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</row>
    <row r="576" spans="11:63" x14ac:dyDescent="0.2"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</row>
    <row r="577" spans="11:63" x14ac:dyDescent="0.2"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</row>
    <row r="578" spans="11:63" x14ac:dyDescent="0.2"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</row>
    <row r="579" spans="11:63" x14ac:dyDescent="0.2"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</row>
    <row r="580" spans="11:63" x14ac:dyDescent="0.2"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</row>
    <row r="581" spans="11:63" x14ac:dyDescent="0.2"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</row>
    <row r="582" spans="11:63" x14ac:dyDescent="0.2"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</row>
    <row r="583" spans="11:63" x14ac:dyDescent="0.2"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</row>
    <row r="584" spans="11:63" x14ac:dyDescent="0.2"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</row>
    <row r="585" spans="11:63" x14ac:dyDescent="0.2"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</row>
    <row r="586" spans="11:63" x14ac:dyDescent="0.2"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</row>
    <row r="587" spans="11:63" x14ac:dyDescent="0.2"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</row>
    <row r="588" spans="11:63" x14ac:dyDescent="0.2"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</row>
    <row r="589" spans="11:63" x14ac:dyDescent="0.2"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</row>
    <row r="590" spans="11:63" x14ac:dyDescent="0.2"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</row>
    <row r="591" spans="11:63" x14ac:dyDescent="0.2"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</row>
    <row r="592" spans="11:63" x14ac:dyDescent="0.2"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</row>
    <row r="593" spans="11:63" x14ac:dyDescent="0.2"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</row>
    <row r="594" spans="11:63" x14ac:dyDescent="0.2"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</row>
    <row r="595" spans="11:63" x14ac:dyDescent="0.2"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</row>
    <row r="596" spans="11:63" x14ac:dyDescent="0.2"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</row>
    <row r="597" spans="11:63" x14ac:dyDescent="0.2"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</row>
    <row r="598" spans="11:63" x14ac:dyDescent="0.2"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</row>
    <row r="599" spans="11:63" x14ac:dyDescent="0.2"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</row>
    <row r="600" spans="11:63" x14ac:dyDescent="0.2"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</row>
    <row r="601" spans="11:63" x14ac:dyDescent="0.2"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</row>
    <row r="602" spans="11:63" x14ac:dyDescent="0.2"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</row>
    <row r="603" spans="11:63" x14ac:dyDescent="0.2"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</row>
    <row r="604" spans="11:63" x14ac:dyDescent="0.2"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</row>
    <row r="605" spans="11:63" x14ac:dyDescent="0.2"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</row>
    <row r="606" spans="11:63" x14ac:dyDescent="0.2"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</row>
    <row r="607" spans="11:63" x14ac:dyDescent="0.2"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</row>
    <row r="608" spans="11:63" x14ac:dyDescent="0.2"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</row>
    <row r="609" spans="11:63" x14ac:dyDescent="0.2"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</row>
    <row r="610" spans="11:63" x14ac:dyDescent="0.2"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3"/>
      <c r="BK610" s="33"/>
    </row>
    <row r="611" spans="11:63" x14ac:dyDescent="0.2"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</row>
    <row r="612" spans="11:63" x14ac:dyDescent="0.2"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</row>
    <row r="613" spans="11:63" x14ac:dyDescent="0.2"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</row>
    <row r="614" spans="11:63" x14ac:dyDescent="0.2"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</row>
    <row r="615" spans="11:63" x14ac:dyDescent="0.2"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</row>
    <row r="616" spans="11:63" x14ac:dyDescent="0.2"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</row>
    <row r="617" spans="11:63" x14ac:dyDescent="0.2"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</row>
    <row r="618" spans="11:63" x14ac:dyDescent="0.2"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</row>
    <row r="619" spans="11:63" x14ac:dyDescent="0.2"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</row>
    <row r="620" spans="11:63" x14ac:dyDescent="0.2"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</row>
    <row r="621" spans="11:63" x14ac:dyDescent="0.2"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</row>
    <row r="622" spans="11:63" x14ac:dyDescent="0.2"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</row>
    <row r="623" spans="11:63" x14ac:dyDescent="0.2"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</row>
    <row r="624" spans="11:63" x14ac:dyDescent="0.2"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</row>
    <row r="625" spans="11:63" x14ac:dyDescent="0.2"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</row>
    <row r="626" spans="11:63" x14ac:dyDescent="0.2"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</row>
    <row r="627" spans="11:63" x14ac:dyDescent="0.2"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</row>
    <row r="628" spans="11:63" x14ac:dyDescent="0.2"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</row>
    <row r="629" spans="11:63" x14ac:dyDescent="0.2"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</row>
    <row r="630" spans="11:63" x14ac:dyDescent="0.2"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</row>
    <row r="631" spans="11:63" x14ac:dyDescent="0.2"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</row>
    <row r="632" spans="11:63" x14ac:dyDescent="0.2"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</row>
    <row r="633" spans="11:63" x14ac:dyDescent="0.2"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</row>
    <row r="634" spans="11:63" x14ac:dyDescent="0.2"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</row>
    <row r="635" spans="11:63" x14ac:dyDescent="0.2"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</row>
    <row r="636" spans="11:63" x14ac:dyDescent="0.2"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</row>
    <row r="637" spans="11:63" x14ac:dyDescent="0.2"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</row>
    <row r="638" spans="11:63" x14ac:dyDescent="0.2"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</row>
    <row r="639" spans="11:63" x14ac:dyDescent="0.2"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</row>
    <row r="640" spans="11:63" x14ac:dyDescent="0.2"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</row>
    <row r="641" spans="11:63" x14ac:dyDescent="0.2"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</row>
    <row r="642" spans="11:63" x14ac:dyDescent="0.2"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</row>
    <row r="643" spans="11:63" x14ac:dyDescent="0.2"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</row>
    <row r="644" spans="11:63" x14ac:dyDescent="0.2"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</row>
    <row r="645" spans="11:63" x14ac:dyDescent="0.2"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</row>
    <row r="646" spans="11:63" x14ac:dyDescent="0.2"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</row>
    <row r="647" spans="11:63" x14ac:dyDescent="0.2"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</row>
    <row r="648" spans="11:63" x14ac:dyDescent="0.2"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</row>
    <row r="649" spans="11:63" x14ac:dyDescent="0.2"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</row>
    <row r="650" spans="11:63" x14ac:dyDescent="0.2"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</row>
    <row r="651" spans="11:63" x14ac:dyDescent="0.2"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</row>
    <row r="652" spans="11:63" x14ac:dyDescent="0.2"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</row>
    <row r="653" spans="11:63" x14ac:dyDescent="0.2"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</row>
    <row r="654" spans="11:63" x14ac:dyDescent="0.2"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</row>
    <row r="655" spans="11:63" x14ac:dyDescent="0.2"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</row>
    <row r="656" spans="11:63" x14ac:dyDescent="0.2"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</row>
    <row r="657" spans="11:63" x14ac:dyDescent="0.2"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</row>
    <row r="658" spans="11:63" x14ac:dyDescent="0.2"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</row>
    <row r="659" spans="11:63" x14ac:dyDescent="0.2"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</row>
    <row r="660" spans="11:63" x14ac:dyDescent="0.2"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</row>
    <row r="661" spans="11:63" x14ac:dyDescent="0.2"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</row>
    <row r="662" spans="11:63" x14ac:dyDescent="0.2"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</row>
    <row r="663" spans="11:63" x14ac:dyDescent="0.2"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</row>
    <row r="664" spans="11:63" x14ac:dyDescent="0.2"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</row>
    <row r="665" spans="11:63" x14ac:dyDescent="0.2"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</row>
    <row r="666" spans="11:63" x14ac:dyDescent="0.2"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</row>
    <row r="667" spans="11:63" x14ac:dyDescent="0.2"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</row>
    <row r="668" spans="11:63" x14ac:dyDescent="0.2"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</row>
    <row r="669" spans="11:63" x14ac:dyDescent="0.2"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</row>
    <row r="670" spans="11:63" x14ac:dyDescent="0.2"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</row>
    <row r="671" spans="11:63" x14ac:dyDescent="0.2"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</row>
    <row r="672" spans="11:63" x14ac:dyDescent="0.2"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33"/>
      <c r="BD672" s="33"/>
      <c r="BE672" s="33"/>
      <c r="BF672" s="33"/>
      <c r="BG672" s="33"/>
      <c r="BH672" s="33"/>
      <c r="BI672" s="33"/>
      <c r="BJ672" s="33"/>
      <c r="BK672" s="33"/>
    </row>
    <row r="673" spans="11:63" x14ac:dyDescent="0.2"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</row>
    <row r="674" spans="11:63" x14ac:dyDescent="0.2"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33"/>
      <c r="BD674" s="33"/>
      <c r="BE674" s="33"/>
      <c r="BF674" s="33"/>
      <c r="BG674" s="33"/>
      <c r="BH674" s="33"/>
      <c r="BI674" s="33"/>
      <c r="BJ674" s="33"/>
      <c r="BK674" s="33"/>
    </row>
    <row r="675" spans="11:63" x14ac:dyDescent="0.2"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3"/>
      <c r="AT675" s="33"/>
      <c r="AU675" s="33"/>
      <c r="AV675" s="33"/>
      <c r="AW675" s="33"/>
      <c r="AX675" s="33"/>
      <c r="AY675" s="33"/>
      <c r="AZ675" s="33"/>
      <c r="BA675" s="33"/>
      <c r="BB675" s="33"/>
      <c r="BC675" s="33"/>
      <c r="BD675" s="33"/>
      <c r="BE675" s="33"/>
      <c r="BF675" s="33"/>
      <c r="BG675" s="33"/>
      <c r="BH675" s="33"/>
      <c r="BI675" s="33"/>
      <c r="BJ675" s="33"/>
      <c r="BK675" s="33"/>
    </row>
    <row r="676" spans="11:63" x14ac:dyDescent="0.2"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3"/>
      <c r="AT676" s="33"/>
      <c r="AU676" s="33"/>
      <c r="AV676" s="33"/>
      <c r="AW676" s="33"/>
      <c r="AX676" s="33"/>
      <c r="AY676" s="33"/>
      <c r="AZ676" s="33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</row>
    <row r="677" spans="11:63" x14ac:dyDescent="0.2"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  <c r="AU677" s="33"/>
      <c r="AV677" s="33"/>
      <c r="AW677" s="33"/>
      <c r="AX677" s="33"/>
      <c r="AY677" s="33"/>
      <c r="AZ677" s="33"/>
      <c r="BA677" s="33"/>
      <c r="BB677" s="33"/>
      <c r="BC677" s="33"/>
      <c r="BD677" s="33"/>
      <c r="BE677" s="33"/>
      <c r="BF677" s="33"/>
      <c r="BG677" s="33"/>
      <c r="BH677" s="33"/>
      <c r="BI677" s="33"/>
      <c r="BJ677" s="33"/>
      <c r="BK677" s="33"/>
    </row>
    <row r="678" spans="11:63" x14ac:dyDescent="0.2"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  <c r="AU678" s="33"/>
      <c r="AV678" s="33"/>
      <c r="AW678" s="33"/>
      <c r="AX678" s="33"/>
      <c r="AY678" s="33"/>
      <c r="AZ678" s="3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</row>
    <row r="679" spans="11:63" x14ac:dyDescent="0.2"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  <c r="AU679" s="33"/>
      <c r="AV679" s="33"/>
      <c r="AW679" s="33"/>
      <c r="AX679" s="33"/>
      <c r="AY679" s="33"/>
      <c r="AZ679" s="33"/>
      <c r="BA679" s="33"/>
      <c r="BB679" s="33"/>
      <c r="BC679" s="33"/>
      <c r="BD679" s="33"/>
      <c r="BE679" s="33"/>
      <c r="BF679" s="33"/>
      <c r="BG679" s="33"/>
      <c r="BH679" s="33"/>
      <c r="BI679" s="33"/>
      <c r="BJ679" s="33"/>
      <c r="BK679" s="33"/>
    </row>
    <row r="680" spans="11:63" x14ac:dyDescent="0.2"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33"/>
      <c r="BD680" s="33"/>
      <c r="BE680" s="33"/>
      <c r="BF680" s="33"/>
      <c r="BG680" s="33"/>
      <c r="BH680" s="33"/>
      <c r="BI680" s="33"/>
      <c r="BJ680" s="33"/>
      <c r="BK680" s="33"/>
    </row>
    <row r="681" spans="11:63" x14ac:dyDescent="0.2"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</row>
    <row r="682" spans="11:63" x14ac:dyDescent="0.2"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</row>
    <row r="683" spans="11:63" x14ac:dyDescent="0.2"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</row>
    <row r="684" spans="11:63" x14ac:dyDescent="0.2"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</row>
    <row r="685" spans="11:63" x14ac:dyDescent="0.2"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  <c r="AU685" s="33"/>
      <c r="AV685" s="33"/>
      <c r="AW685" s="33"/>
      <c r="AX685" s="33"/>
      <c r="AY685" s="33"/>
      <c r="AZ685" s="33"/>
      <c r="BA685" s="33"/>
      <c r="BB685" s="33"/>
      <c r="BC685" s="33"/>
      <c r="BD685" s="33"/>
      <c r="BE685" s="33"/>
      <c r="BF685" s="33"/>
      <c r="BG685" s="33"/>
      <c r="BH685" s="33"/>
      <c r="BI685" s="33"/>
      <c r="BJ685" s="33"/>
      <c r="BK685" s="33"/>
    </row>
    <row r="686" spans="11:63" x14ac:dyDescent="0.2"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</row>
    <row r="687" spans="11:63" x14ac:dyDescent="0.2"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</row>
    <row r="688" spans="11:63" x14ac:dyDescent="0.2"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3"/>
      <c r="AT688" s="33"/>
      <c r="AU688" s="33"/>
      <c r="AV688" s="33"/>
      <c r="AW688" s="33"/>
      <c r="AX688" s="33"/>
      <c r="AY688" s="33"/>
      <c r="AZ688" s="33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</row>
    <row r="689" spans="11:63" x14ac:dyDescent="0.2"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33"/>
      <c r="BD689" s="33"/>
      <c r="BE689" s="33"/>
      <c r="BF689" s="33"/>
      <c r="BG689" s="33"/>
      <c r="BH689" s="33"/>
      <c r="BI689" s="33"/>
      <c r="BJ689" s="33"/>
      <c r="BK689" s="33"/>
    </row>
    <row r="690" spans="11:63" x14ac:dyDescent="0.2"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  <c r="AU690" s="33"/>
      <c r="AV690" s="33"/>
      <c r="AW690" s="33"/>
      <c r="AX690" s="33"/>
      <c r="AY690" s="33"/>
      <c r="AZ690" s="33"/>
      <c r="BA690" s="33"/>
      <c r="BB690" s="33"/>
      <c r="BC690" s="33"/>
      <c r="BD690" s="33"/>
      <c r="BE690" s="33"/>
      <c r="BF690" s="33"/>
      <c r="BG690" s="33"/>
      <c r="BH690" s="33"/>
      <c r="BI690" s="33"/>
      <c r="BJ690" s="33"/>
      <c r="BK690" s="33"/>
    </row>
    <row r="691" spans="11:63" x14ac:dyDescent="0.2"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</row>
    <row r="692" spans="11:63" x14ac:dyDescent="0.2"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33"/>
      <c r="BD692" s="33"/>
      <c r="BE692" s="33"/>
      <c r="BF692" s="33"/>
      <c r="BG692" s="33"/>
      <c r="BH692" s="33"/>
      <c r="BI692" s="33"/>
      <c r="BJ692" s="33"/>
      <c r="BK692" s="33"/>
    </row>
    <row r="693" spans="11:63" x14ac:dyDescent="0.2"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</row>
    <row r="694" spans="11:63" x14ac:dyDescent="0.2"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33"/>
      <c r="AO694" s="33"/>
      <c r="AP694" s="33"/>
      <c r="AQ694" s="33"/>
      <c r="AR694" s="33"/>
      <c r="AS694" s="33"/>
      <c r="AT694" s="33"/>
      <c r="AU694" s="33"/>
      <c r="AV694" s="33"/>
      <c r="AW694" s="33"/>
      <c r="AX694" s="33"/>
      <c r="AY694" s="33"/>
      <c r="AZ694" s="33"/>
      <c r="BA694" s="33"/>
      <c r="BB694" s="33"/>
      <c r="BC694" s="33"/>
      <c r="BD694" s="33"/>
      <c r="BE694" s="33"/>
      <c r="BF694" s="33"/>
      <c r="BG694" s="33"/>
      <c r="BH694" s="33"/>
      <c r="BI694" s="33"/>
      <c r="BJ694" s="33"/>
      <c r="BK694" s="33"/>
    </row>
    <row r="695" spans="11:63" x14ac:dyDescent="0.2"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33"/>
      <c r="BD695" s="33"/>
      <c r="BE695" s="33"/>
      <c r="BF695" s="33"/>
      <c r="BG695" s="33"/>
      <c r="BH695" s="33"/>
      <c r="BI695" s="33"/>
      <c r="BJ695" s="33"/>
      <c r="BK695" s="33"/>
    </row>
    <row r="696" spans="11:63" x14ac:dyDescent="0.2"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3"/>
      <c r="AT696" s="33"/>
      <c r="AU696" s="33"/>
      <c r="AV696" s="33"/>
      <c r="AW696" s="33"/>
      <c r="AX696" s="33"/>
      <c r="AY696" s="33"/>
      <c r="AZ696" s="33"/>
      <c r="BA696" s="33"/>
      <c r="BB696" s="33"/>
      <c r="BC696" s="33"/>
      <c r="BD696" s="33"/>
      <c r="BE696" s="33"/>
      <c r="BF696" s="33"/>
      <c r="BG696" s="33"/>
      <c r="BH696" s="33"/>
      <c r="BI696" s="33"/>
      <c r="BJ696" s="33"/>
      <c r="BK696" s="33"/>
    </row>
    <row r="697" spans="11:63" x14ac:dyDescent="0.2"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  <c r="BH697" s="33"/>
      <c r="BI697" s="33"/>
      <c r="BJ697" s="33"/>
      <c r="BK697" s="33"/>
    </row>
    <row r="698" spans="11:63" x14ac:dyDescent="0.2"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33"/>
      <c r="BD698" s="33"/>
      <c r="BE698" s="33"/>
      <c r="BF698" s="33"/>
      <c r="BG698" s="33"/>
      <c r="BH698" s="33"/>
      <c r="BI698" s="33"/>
      <c r="BJ698" s="33"/>
      <c r="BK698" s="33"/>
    </row>
    <row r="699" spans="11:63" x14ac:dyDescent="0.2"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33"/>
      <c r="BD699" s="33"/>
      <c r="BE699" s="33"/>
      <c r="BF699" s="33"/>
      <c r="BG699" s="33"/>
      <c r="BH699" s="33"/>
      <c r="BI699" s="33"/>
      <c r="BJ699" s="33"/>
      <c r="BK699" s="33"/>
    </row>
    <row r="700" spans="11:63" x14ac:dyDescent="0.2"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3"/>
      <c r="AT700" s="33"/>
      <c r="AU700" s="33"/>
      <c r="AV700" s="33"/>
      <c r="AW700" s="33"/>
      <c r="AX700" s="33"/>
      <c r="AY700" s="33"/>
      <c r="AZ700" s="33"/>
      <c r="BA700" s="33"/>
      <c r="BB700" s="33"/>
      <c r="BC700" s="33"/>
      <c r="BD700" s="33"/>
      <c r="BE700" s="33"/>
      <c r="BF700" s="33"/>
      <c r="BG700" s="33"/>
      <c r="BH700" s="33"/>
      <c r="BI700" s="33"/>
      <c r="BJ700" s="33"/>
      <c r="BK700" s="33"/>
    </row>
    <row r="701" spans="11:63" x14ac:dyDescent="0.2"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33"/>
      <c r="BD701" s="33"/>
      <c r="BE701" s="33"/>
      <c r="BF701" s="33"/>
      <c r="BG701" s="33"/>
      <c r="BH701" s="33"/>
      <c r="BI701" s="33"/>
      <c r="BJ701" s="33"/>
      <c r="BK701" s="33"/>
    </row>
    <row r="702" spans="11:63" x14ac:dyDescent="0.2"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33"/>
      <c r="BD702" s="33"/>
      <c r="BE702" s="33"/>
      <c r="BF702" s="33"/>
      <c r="BG702" s="33"/>
      <c r="BH702" s="33"/>
      <c r="BI702" s="33"/>
      <c r="BJ702" s="33"/>
      <c r="BK702" s="33"/>
    </row>
    <row r="703" spans="11:63" x14ac:dyDescent="0.2"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33"/>
      <c r="BD703" s="33"/>
      <c r="BE703" s="33"/>
      <c r="BF703" s="33"/>
      <c r="BG703" s="33"/>
      <c r="BH703" s="33"/>
      <c r="BI703" s="33"/>
      <c r="BJ703" s="33"/>
      <c r="BK703" s="33"/>
    </row>
    <row r="704" spans="11:63" x14ac:dyDescent="0.2"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33"/>
      <c r="BD704" s="33"/>
      <c r="BE704" s="33"/>
      <c r="BF704" s="33"/>
      <c r="BG704" s="33"/>
      <c r="BH704" s="33"/>
      <c r="BI704" s="33"/>
      <c r="BJ704" s="33"/>
      <c r="BK704" s="33"/>
    </row>
    <row r="705" spans="11:63" x14ac:dyDescent="0.2"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</row>
    <row r="706" spans="11:63" x14ac:dyDescent="0.2"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</row>
    <row r="707" spans="11:63" x14ac:dyDescent="0.2"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</row>
    <row r="708" spans="11:63" x14ac:dyDescent="0.2"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</row>
    <row r="709" spans="11:63" x14ac:dyDescent="0.2"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33"/>
      <c r="BD709" s="33"/>
      <c r="BE709" s="33"/>
      <c r="BF709" s="33"/>
      <c r="BG709" s="33"/>
      <c r="BH709" s="33"/>
      <c r="BI709" s="33"/>
      <c r="BJ709" s="33"/>
      <c r="BK709" s="33"/>
    </row>
    <row r="710" spans="11:63" x14ac:dyDescent="0.2"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33"/>
      <c r="BJ710" s="33"/>
      <c r="BK710" s="33"/>
    </row>
    <row r="711" spans="11:63" x14ac:dyDescent="0.2"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</row>
    <row r="712" spans="11:63" x14ac:dyDescent="0.2"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33"/>
      <c r="BJ712" s="33"/>
      <c r="BK712" s="33"/>
    </row>
    <row r="713" spans="11:63" x14ac:dyDescent="0.2"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  <c r="AN713" s="33"/>
      <c r="AO713" s="33"/>
      <c r="AP713" s="33"/>
      <c r="AQ713" s="33"/>
      <c r="AR713" s="33"/>
      <c r="AS713" s="33"/>
      <c r="AT713" s="33"/>
      <c r="AU713" s="33"/>
      <c r="AV713" s="33"/>
      <c r="AW713" s="33"/>
      <c r="AX713" s="33"/>
      <c r="AY713" s="33"/>
      <c r="AZ713" s="33"/>
      <c r="BA713" s="33"/>
      <c r="BB713" s="33"/>
      <c r="BC713" s="33"/>
      <c r="BD713" s="33"/>
      <c r="BE713" s="33"/>
      <c r="BF713" s="33"/>
      <c r="BG713" s="33"/>
      <c r="BH713" s="33"/>
      <c r="BI713" s="33"/>
      <c r="BJ713" s="33"/>
      <c r="BK713" s="33"/>
    </row>
    <row r="714" spans="11:63" x14ac:dyDescent="0.2"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  <c r="AR714" s="33"/>
      <c r="AS714" s="33"/>
      <c r="AT714" s="33"/>
      <c r="AU714" s="33"/>
      <c r="AV714" s="33"/>
      <c r="AW714" s="33"/>
      <c r="AX714" s="33"/>
      <c r="AY714" s="33"/>
      <c r="AZ714" s="33"/>
      <c r="BA714" s="33"/>
      <c r="BB714" s="33"/>
      <c r="BC714" s="33"/>
      <c r="BD714" s="33"/>
      <c r="BE714" s="33"/>
      <c r="BF714" s="33"/>
      <c r="BG714" s="33"/>
      <c r="BH714" s="33"/>
      <c r="BI714" s="33"/>
      <c r="BJ714" s="33"/>
      <c r="BK714" s="33"/>
    </row>
    <row r="715" spans="11:63" x14ac:dyDescent="0.2"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</row>
    <row r="716" spans="11:63" x14ac:dyDescent="0.2"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3"/>
      <c r="AT716" s="33"/>
      <c r="AU716" s="33"/>
      <c r="AV716" s="33"/>
      <c r="AW716" s="33"/>
      <c r="AX716" s="33"/>
      <c r="AY716" s="33"/>
      <c r="AZ716" s="33"/>
      <c r="BA716" s="33"/>
      <c r="BB716" s="33"/>
      <c r="BC716" s="33"/>
      <c r="BD716" s="33"/>
      <c r="BE716" s="33"/>
      <c r="BF716" s="33"/>
      <c r="BG716" s="33"/>
      <c r="BH716" s="33"/>
      <c r="BI716" s="33"/>
      <c r="BJ716" s="33"/>
      <c r="BK716" s="33"/>
    </row>
    <row r="717" spans="11:63" x14ac:dyDescent="0.2"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3"/>
      <c r="AT717" s="33"/>
      <c r="AU717" s="33"/>
      <c r="AV717" s="33"/>
      <c r="AW717" s="33"/>
      <c r="AX717" s="33"/>
      <c r="AY717" s="33"/>
      <c r="AZ717" s="33"/>
      <c r="BA717" s="33"/>
      <c r="BB717" s="33"/>
      <c r="BC717" s="33"/>
      <c r="BD717" s="33"/>
      <c r="BE717" s="33"/>
      <c r="BF717" s="33"/>
      <c r="BG717" s="33"/>
      <c r="BH717" s="33"/>
      <c r="BI717" s="33"/>
      <c r="BJ717" s="33"/>
      <c r="BK717" s="33"/>
    </row>
    <row r="718" spans="11:63" x14ac:dyDescent="0.2"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  <c r="AR718" s="33"/>
      <c r="AS718" s="33"/>
      <c r="AT718" s="33"/>
      <c r="AU718" s="33"/>
      <c r="AV718" s="33"/>
      <c r="AW718" s="33"/>
      <c r="AX718" s="33"/>
      <c r="AY718" s="33"/>
      <c r="AZ718" s="33"/>
      <c r="BA718" s="33"/>
      <c r="BB718" s="33"/>
      <c r="BC718" s="33"/>
      <c r="BD718" s="33"/>
      <c r="BE718" s="33"/>
      <c r="BF718" s="33"/>
      <c r="BG718" s="33"/>
      <c r="BH718" s="33"/>
      <c r="BI718" s="33"/>
      <c r="BJ718" s="33"/>
      <c r="BK718" s="33"/>
    </row>
    <row r="719" spans="11:63" x14ac:dyDescent="0.2"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  <c r="AR719" s="33"/>
      <c r="AS719" s="33"/>
      <c r="AT719" s="33"/>
      <c r="AU719" s="33"/>
      <c r="AV719" s="33"/>
      <c r="AW719" s="33"/>
      <c r="AX719" s="33"/>
      <c r="AY719" s="33"/>
      <c r="AZ719" s="33"/>
      <c r="BA719" s="33"/>
      <c r="BB719" s="33"/>
      <c r="BC719" s="33"/>
      <c r="BD719" s="33"/>
      <c r="BE719" s="33"/>
      <c r="BF719" s="33"/>
      <c r="BG719" s="33"/>
      <c r="BH719" s="33"/>
      <c r="BI719" s="33"/>
      <c r="BJ719" s="33"/>
      <c r="BK719" s="33"/>
    </row>
    <row r="720" spans="11:63" x14ac:dyDescent="0.2"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  <c r="AR720" s="33"/>
      <c r="AS720" s="33"/>
      <c r="AT720" s="33"/>
      <c r="AU720" s="33"/>
      <c r="AV720" s="33"/>
      <c r="AW720" s="33"/>
      <c r="AX720" s="33"/>
      <c r="AY720" s="33"/>
      <c r="AZ720" s="33"/>
      <c r="BA720" s="33"/>
      <c r="BB720" s="33"/>
      <c r="BC720" s="33"/>
      <c r="BD720" s="33"/>
      <c r="BE720" s="33"/>
      <c r="BF720" s="33"/>
      <c r="BG720" s="33"/>
      <c r="BH720" s="33"/>
      <c r="BI720" s="33"/>
      <c r="BJ720" s="33"/>
      <c r="BK720" s="33"/>
    </row>
    <row r="721" spans="11:63" x14ac:dyDescent="0.2"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3"/>
      <c r="AT721" s="33"/>
      <c r="AU721" s="33"/>
      <c r="AV721" s="33"/>
      <c r="AW721" s="33"/>
      <c r="AX721" s="33"/>
      <c r="AY721" s="33"/>
      <c r="AZ721" s="33"/>
      <c r="BA721" s="33"/>
      <c r="BB721" s="33"/>
      <c r="BC721" s="33"/>
      <c r="BD721" s="33"/>
      <c r="BE721" s="33"/>
      <c r="BF721" s="33"/>
      <c r="BG721" s="33"/>
      <c r="BH721" s="33"/>
      <c r="BI721" s="33"/>
      <c r="BJ721" s="33"/>
      <c r="BK721" s="33"/>
    </row>
    <row r="722" spans="11:63" x14ac:dyDescent="0.2"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  <c r="AP722" s="33"/>
      <c r="AQ722" s="33"/>
      <c r="AR722" s="33"/>
      <c r="AS722" s="33"/>
      <c r="AT722" s="33"/>
      <c r="AU722" s="33"/>
      <c r="AV722" s="33"/>
      <c r="AW722" s="33"/>
      <c r="AX722" s="33"/>
      <c r="AY722" s="33"/>
      <c r="AZ722" s="33"/>
      <c r="BA722" s="33"/>
      <c r="BB722" s="33"/>
      <c r="BC722" s="33"/>
      <c r="BD722" s="33"/>
      <c r="BE722" s="33"/>
      <c r="BF722" s="33"/>
      <c r="BG722" s="33"/>
      <c r="BH722" s="33"/>
      <c r="BI722" s="33"/>
      <c r="BJ722" s="33"/>
      <c r="BK722" s="33"/>
    </row>
    <row r="723" spans="11:63" x14ac:dyDescent="0.2"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3"/>
      <c r="AT723" s="33"/>
      <c r="AU723" s="33"/>
      <c r="AV723" s="33"/>
      <c r="AW723" s="33"/>
      <c r="AX723" s="33"/>
      <c r="AY723" s="33"/>
      <c r="AZ723" s="33"/>
      <c r="BA723" s="33"/>
      <c r="BB723" s="33"/>
      <c r="BC723" s="33"/>
      <c r="BD723" s="33"/>
      <c r="BE723" s="33"/>
      <c r="BF723" s="33"/>
      <c r="BG723" s="33"/>
      <c r="BH723" s="33"/>
      <c r="BI723" s="33"/>
      <c r="BJ723" s="33"/>
      <c r="BK723" s="33"/>
    </row>
    <row r="724" spans="11:63" x14ac:dyDescent="0.2"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3"/>
      <c r="AT724" s="33"/>
      <c r="AU724" s="33"/>
      <c r="AV724" s="33"/>
      <c r="AW724" s="33"/>
      <c r="AX724" s="33"/>
      <c r="AY724" s="33"/>
      <c r="AZ724" s="33"/>
      <c r="BA724" s="33"/>
      <c r="BB724" s="33"/>
      <c r="BC724" s="33"/>
      <c r="BD724" s="33"/>
      <c r="BE724" s="33"/>
      <c r="BF724" s="33"/>
      <c r="BG724" s="33"/>
      <c r="BH724" s="33"/>
      <c r="BI724" s="33"/>
      <c r="BJ724" s="33"/>
      <c r="BK724" s="33"/>
    </row>
    <row r="725" spans="11:63" x14ac:dyDescent="0.2"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3"/>
      <c r="AT725" s="33"/>
      <c r="AU725" s="33"/>
      <c r="AV725" s="33"/>
      <c r="AW725" s="33"/>
      <c r="AX725" s="33"/>
      <c r="AY725" s="33"/>
      <c r="AZ725" s="33"/>
      <c r="BA725" s="33"/>
      <c r="BB725" s="33"/>
      <c r="BC725" s="33"/>
      <c r="BD725" s="33"/>
      <c r="BE725" s="33"/>
      <c r="BF725" s="33"/>
      <c r="BG725" s="33"/>
      <c r="BH725" s="33"/>
      <c r="BI725" s="33"/>
      <c r="BJ725" s="33"/>
      <c r="BK725" s="33"/>
    </row>
    <row r="726" spans="11:63" x14ac:dyDescent="0.2"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3"/>
      <c r="AT726" s="33"/>
      <c r="AU726" s="33"/>
      <c r="AV726" s="33"/>
      <c r="AW726" s="33"/>
      <c r="AX726" s="33"/>
      <c r="AY726" s="33"/>
      <c r="AZ726" s="33"/>
      <c r="BA726" s="33"/>
      <c r="BB726" s="33"/>
      <c r="BC726" s="33"/>
      <c r="BD726" s="33"/>
      <c r="BE726" s="33"/>
      <c r="BF726" s="33"/>
      <c r="BG726" s="33"/>
      <c r="BH726" s="33"/>
      <c r="BI726" s="33"/>
      <c r="BJ726" s="33"/>
      <c r="BK726" s="33"/>
    </row>
    <row r="727" spans="11:63" x14ac:dyDescent="0.2"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3"/>
      <c r="AT727" s="33"/>
      <c r="AU727" s="33"/>
      <c r="AV727" s="33"/>
      <c r="AW727" s="33"/>
      <c r="AX727" s="33"/>
      <c r="AY727" s="33"/>
      <c r="AZ727" s="33"/>
      <c r="BA727" s="33"/>
      <c r="BB727" s="33"/>
      <c r="BC727" s="33"/>
      <c r="BD727" s="33"/>
      <c r="BE727" s="33"/>
      <c r="BF727" s="33"/>
      <c r="BG727" s="33"/>
      <c r="BH727" s="33"/>
      <c r="BI727" s="33"/>
      <c r="BJ727" s="33"/>
      <c r="BK727" s="33"/>
    </row>
    <row r="728" spans="11:63" x14ac:dyDescent="0.2"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3"/>
      <c r="AT728" s="33"/>
      <c r="AU728" s="33"/>
      <c r="AV728" s="33"/>
      <c r="AW728" s="33"/>
      <c r="AX728" s="33"/>
      <c r="AY728" s="33"/>
      <c r="AZ728" s="33"/>
      <c r="BA728" s="33"/>
      <c r="BB728" s="33"/>
      <c r="BC728" s="33"/>
      <c r="BD728" s="33"/>
      <c r="BE728" s="33"/>
      <c r="BF728" s="33"/>
      <c r="BG728" s="33"/>
      <c r="BH728" s="33"/>
      <c r="BI728" s="33"/>
      <c r="BJ728" s="33"/>
      <c r="BK728" s="33"/>
    </row>
    <row r="729" spans="11:63" x14ac:dyDescent="0.2"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3"/>
      <c r="AT729" s="33"/>
      <c r="AU729" s="33"/>
      <c r="AV729" s="33"/>
      <c r="AW729" s="33"/>
      <c r="AX729" s="33"/>
      <c r="AY729" s="33"/>
      <c r="AZ729" s="33"/>
      <c r="BA729" s="33"/>
      <c r="BB729" s="33"/>
      <c r="BC729" s="33"/>
      <c r="BD729" s="33"/>
      <c r="BE729" s="33"/>
      <c r="BF729" s="33"/>
      <c r="BG729" s="33"/>
      <c r="BH729" s="33"/>
      <c r="BI729" s="33"/>
      <c r="BJ729" s="33"/>
      <c r="BK729" s="33"/>
    </row>
    <row r="730" spans="11:63" x14ac:dyDescent="0.2"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3"/>
      <c r="AT730" s="33"/>
      <c r="AU730" s="33"/>
      <c r="AV730" s="33"/>
      <c r="AW730" s="33"/>
      <c r="AX730" s="33"/>
      <c r="AY730" s="33"/>
      <c r="AZ730" s="33"/>
      <c r="BA730" s="33"/>
      <c r="BB730" s="33"/>
      <c r="BC730" s="33"/>
      <c r="BD730" s="33"/>
      <c r="BE730" s="33"/>
      <c r="BF730" s="33"/>
      <c r="BG730" s="33"/>
      <c r="BH730" s="33"/>
      <c r="BI730" s="33"/>
      <c r="BJ730" s="33"/>
      <c r="BK730" s="33"/>
    </row>
    <row r="731" spans="11:63" x14ac:dyDescent="0.2"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</row>
    <row r="732" spans="11:63" x14ac:dyDescent="0.2"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  <c r="AU732" s="33"/>
      <c r="AV732" s="33"/>
      <c r="AW732" s="33"/>
      <c r="AX732" s="33"/>
      <c r="AY732" s="33"/>
      <c r="AZ732" s="33"/>
      <c r="BA732" s="33"/>
      <c r="BB732" s="33"/>
      <c r="BC732" s="33"/>
      <c r="BD732" s="33"/>
      <c r="BE732" s="33"/>
      <c r="BF732" s="33"/>
      <c r="BG732" s="33"/>
      <c r="BH732" s="33"/>
      <c r="BI732" s="33"/>
      <c r="BJ732" s="33"/>
      <c r="BK732" s="33"/>
    </row>
    <row r="733" spans="11:63" x14ac:dyDescent="0.2"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3"/>
      <c r="AZ733" s="33"/>
      <c r="BA733" s="33"/>
      <c r="BB733" s="33"/>
      <c r="BC733" s="33"/>
      <c r="BD733" s="33"/>
      <c r="BE733" s="33"/>
      <c r="BF733" s="33"/>
      <c r="BG733" s="33"/>
      <c r="BH733" s="33"/>
      <c r="BI733" s="33"/>
      <c r="BJ733" s="33"/>
      <c r="BK733" s="33"/>
    </row>
    <row r="734" spans="11:63" x14ac:dyDescent="0.2"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  <c r="AU734" s="33"/>
      <c r="AV734" s="33"/>
      <c r="AW734" s="33"/>
      <c r="AX734" s="33"/>
      <c r="AY734" s="33"/>
      <c r="AZ734" s="33"/>
      <c r="BA734" s="33"/>
      <c r="BB734" s="33"/>
      <c r="BC734" s="33"/>
      <c r="BD734" s="33"/>
      <c r="BE734" s="33"/>
      <c r="BF734" s="33"/>
      <c r="BG734" s="33"/>
      <c r="BH734" s="33"/>
      <c r="BI734" s="33"/>
      <c r="BJ734" s="33"/>
      <c r="BK734" s="33"/>
    </row>
    <row r="735" spans="11:63" x14ac:dyDescent="0.2"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  <c r="BH735" s="33"/>
      <c r="BI735" s="33"/>
      <c r="BJ735" s="33"/>
      <c r="BK735" s="33"/>
    </row>
    <row r="736" spans="11:63" x14ac:dyDescent="0.2"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3"/>
      <c r="AT736" s="33"/>
      <c r="AU736" s="33"/>
      <c r="AV736" s="33"/>
      <c r="AW736" s="33"/>
      <c r="AX736" s="33"/>
      <c r="AY736" s="33"/>
      <c r="AZ736" s="33"/>
      <c r="BA736" s="33"/>
      <c r="BB736" s="33"/>
      <c r="BC736" s="33"/>
      <c r="BD736" s="33"/>
      <c r="BE736" s="33"/>
      <c r="BF736" s="33"/>
      <c r="BG736" s="33"/>
      <c r="BH736" s="33"/>
      <c r="BI736" s="33"/>
      <c r="BJ736" s="33"/>
      <c r="BK736" s="33"/>
    </row>
    <row r="737" spans="11:63" x14ac:dyDescent="0.2"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3"/>
      <c r="AT737" s="33"/>
      <c r="AU737" s="33"/>
      <c r="AV737" s="33"/>
      <c r="AW737" s="33"/>
      <c r="AX737" s="33"/>
      <c r="AY737" s="33"/>
      <c r="AZ737" s="33"/>
      <c r="BA737" s="33"/>
      <c r="BB737" s="33"/>
      <c r="BC737" s="33"/>
      <c r="BD737" s="33"/>
      <c r="BE737" s="33"/>
      <c r="BF737" s="33"/>
      <c r="BG737" s="33"/>
      <c r="BH737" s="33"/>
      <c r="BI737" s="33"/>
      <c r="BJ737" s="33"/>
      <c r="BK737" s="33"/>
    </row>
    <row r="738" spans="11:63" x14ac:dyDescent="0.2"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</row>
    <row r="739" spans="11:63" x14ac:dyDescent="0.2"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3"/>
      <c r="AT739" s="33"/>
      <c r="AU739" s="33"/>
      <c r="AV739" s="33"/>
      <c r="AW739" s="33"/>
      <c r="AX739" s="33"/>
      <c r="AY739" s="33"/>
      <c r="AZ739" s="33"/>
      <c r="BA739" s="33"/>
      <c r="BB739" s="33"/>
      <c r="BC739" s="33"/>
      <c r="BD739" s="33"/>
      <c r="BE739" s="33"/>
      <c r="BF739" s="33"/>
      <c r="BG739" s="33"/>
      <c r="BH739" s="33"/>
      <c r="BI739" s="33"/>
      <c r="BJ739" s="33"/>
      <c r="BK739" s="33"/>
    </row>
    <row r="740" spans="11:63" x14ac:dyDescent="0.2"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33"/>
      <c r="BD740" s="33"/>
      <c r="BE740" s="33"/>
      <c r="BF740" s="33"/>
      <c r="BG740" s="33"/>
      <c r="BH740" s="33"/>
      <c r="BI740" s="33"/>
      <c r="BJ740" s="33"/>
      <c r="BK740" s="33"/>
    </row>
    <row r="741" spans="11:63" x14ac:dyDescent="0.2"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3"/>
      <c r="AT741" s="33"/>
      <c r="AU741" s="33"/>
      <c r="AV741" s="33"/>
      <c r="AW741" s="33"/>
      <c r="AX741" s="33"/>
      <c r="AY741" s="33"/>
      <c r="AZ741" s="33"/>
      <c r="BA741" s="33"/>
      <c r="BB741" s="33"/>
      <c r="BC741" s="33"/>
      <c r="BD741" s="33"/>
      <c r="BE741" s="33"/>
      <c r="BF741" s="33"/>
      <c r="BG741" s="33"/>
      <c r="BH741" s="33"/>
      <c r="BI741" s="33"/>
      <c r="BJ741" s="33"/>
      <c r="BK741" s="33"/>
    </row>
    <row r="742" spans="11:63" x14ac:dyDescent="0.2"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  <c r="AR742" s="33"/>
      <c r="AS742" s="33"/>
      <c r="AT742" s="33"/>
      <c r="AU742" s="33"/>
      <c r="AV742" s="33"/>
      <c r="AW742" s="33"/>
      <c r="AX742" s="33"/>
      <c r="AY742" s="33"/>
      <c r="AZ742" s="33"/>
      <c r="BA742" s="33"/>
      <c r="BB742" s="33"/>
      <c r="BC742" s="33"/>
      <c r="BD742" s="33"/>
      <c r="BE742" s="33"/>
      <c r="BF742" s="33"/>
      <c r="BG742" s="33"/>
      <c r="BH742" s="33"/>
      <c r="BI742" s="33"/>
      <c r="BJ742" s="33"/>
      <c r="BK742" s="33"/>
    </row>
    <row r="743" spans="11:63" x14ac:dyDescent="0.2"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3"/>
      <c r="AT743" s="33"/>
      <c r="AU743" s="33"/>
      <c r="AV743" s="33"/>
      <c r="AW743" s="33"/>
      <c r="AX743" s="33"/>
      <c r="AY743" s="33"/>
      <c r="AZ743" s="33"/>
      <c r="BA743" s="33"/>
      <c r="BB743" s="33"/>
      <c r="BC743" s="33"/>
      <c r="BD743" s="33"/>
      <c r="BE743" s="33"/>
      <c r="BF743" s="33"/>
      <c r="BG743" s="33"/>
      <c r="BH743" s="33"/>
      <c r="BI743" s="33"/>
      <c r="BJ743" s="33"/>
      <c r="BK743" s="33"/>
    </row>
    <row r="744" spans="11:63" x14ac:dyDescent="0.2"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</row>
    <row r="745" spans="11:63" x14ac:dyDescent="0.2"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</row>
    <row r="746" spans="11:63" x14ac:dyDescent="0.2"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</row>
    <row r="747" spans="11:63" x14ac:dyDescent="0.2"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</row>
    <row r="748" spans="11:63" x14ac:dyDescent="0.2"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3"/>
      <c r="AT748" s="33"/>
      <c r="AU748" s="33"/>
      <c r="AV748" s="33"/>
      <c r="AW748" s="33"/>
      <c r="AX748" s="33"/>
      <c r="AY748" s="33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</row>
    <row r="749" spans="11:63" x14ac:dyDescent="0.2"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</row>
    <row r="750" spans="11:63" x14ac:dyDescent="0.2"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</row>
    <row r="751" spans="11:63" x14ac:dyDescent="0.2"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  <c r="AR751" s="33"/>
      <c r="AS751" s="33"/>
      <c r="AT751" s="33"/>
      <c r="AU751" s="33"/>
      <c r="AV751" s="33"/>
      <c r="AW751" s="33"/>
      <c r="AX751" s="33"/>
      <c r="AY751" s="33"/>
      <c r="AZ751" s="33"/>
      <c r="BA751" s="33"/>
      <c r="BB751" s="33"/>
      <c r="BC751" s="33"/>
      <c r="BD751" s="33"/>
      <c r="BE751" s="33"/>
      <c r="BF751" s="33"/>
      <c r="BG751" s="33"/>
      <c r="BH751" s="33"/>
      <c r="BI751" s="33"/>
      <c r="BJ751" s="33"/>
      <c r="BK751" s="33"/>
    </row>
    <row r="752" spans="11:63" x14ac:dyDescent="0.2"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  <c r="AU752" s="33"/>
      <c r="AV752" s="33"/>
      <c r="AW752" s="33"/>
      <c r="AX752" s="33"/>
      <c r="AY752" s="33"/>
      <c r="AZ752" s="33"/>
      <c r="BA752" s="33"/>
      <c r="BB752" s="33"/>
      <c r="BC752" s="33"/>
      <c r="BD752" s="33"/>
      <c r="BE752" s="33"/>
      <c r="BF752" s="33"/>
      <c r="BG752" s="33"/>
      <c r="BH752" s="33"/>
      <c r="BI752" s="33"/>
      <c r="BJ752" s="33"/>
      <c r="BK752" s="33"/>
    </row>
    <row r="753" spans="11:63" x14ac:dyDescent="0.2"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  <c r="AU753" s="33"/>
      <c r="AV753" s="33"/>
      <c r="AW753" s="33"/>
      <c r="AX753" s="33"/>
      <c r="AY753" s="33"/>
      <c r="AZ753" s="33"/>
      <c r="BA753" s="33"/>
      <c r="BB753" s="33"/>
      <c r="BC753" s="33"/>
      <c r="BD753" s="33"/>
      <c r="BE753" s="33"/>
      <c r="BF753" s="33"/>
      <c r="BG753" s="33"/>
      <c r="BH753" s="33"/>
      <c r="BI753" s="33"/>
      <c r="BJ753" s="33"/>
      <c r="BK753" s="33"/>
    </row>
    <row r="754" spans="11:63" x14ac:dyDescent="0.2"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3"/>
      <c r="AT754" s="33"/>
      <c r="AU754" s="33"/>
      <c r="AV754" s="33"/>
      <c r="AW754" s="33"/>
      <c r="AX754" s="33"/>
      <c r="AY754" s="33"/>
      <c r="AZ754" s="33"/>
      <c r="BA754" s="33"/>
      <c r="BB754" s="33"/>
      <c r="BC754" s="33"/>
      <c r="BD754" s="33"/>
      <c r="BE754" s="33"/>
      <c r="BF754" s="33"/>
      <c r="BG754" s="33"/>
      <c r="BH754" s="33"/>
      <c r="BI754" s="33"/>
      <c r="BJ754" s="33"/>
      <c r="BK754" s="33"/>
    </row>
    <row r="755" spans="11:63" x14ac:dyDescent="0.2"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33"/>
      <c r="BD755" s="33"/>
      <c r="BE755" s="33"/>
      <c r="BF755" s="33"/>
      <c r="BG755" s="33"/>
      <c r="BH755" s="33"/>
      <c r="BI755" s="33"/>
      <c r="BJ755" s="33"/>
      <c r="BK755" s="33"/>
    </row>
    <row r="756" spans="11:63" x14ac:dyDescent="0.2"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  <c r="AU756" s="33"/>
      <c r="AV756" s="33"/>
      <c r="AW756" s="33"/>
      <c r="AX756" s="33"/>
      <c r="AY756" s="33"/>
      <c r="AZ756" s="33"/>
      <c r="BA756" s="33"/>
      <c r="BB756" s="33"/>
      <c r="BC756" s="33"/>
      <c r="BD756" s="33"/>
      <c r="BE756" s="33"/>
      <c r="BF756" s="33"/>
      <c r="BG756" s="33"/>
      <c r="BH756" s="33"/>
      <c r="BI756" s="33"/>
      <c r="BJ756" s="33"/>
      <c r="BK756" s="33"/>
    </row>
    <row r="757" spans="11:63" x14ac:dyDescent="0.2"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  <c r="AU757" s="33"/>
      <c r="AV757" s="33"/>
      <c r="AW757" s="33"/>
      <c r="AX757" s="33"/>
      <c r="AY757" s="33"/>
      <c r="AZ757" s="33"/>
      <c r="BA757" s="33"/>
      <c r="BB757" s="33"/>
      <c r="BC757" s="33"/>
      <c r="BD757" s="33"/>
      <c r="BE757" s="33"/>
      <c r="BF757" s="33"/>
      <c r="BG757" s="33"/>
      <c r="BH757" s="33"/>
      <c r="BI757" s="33"/>
      <c r="BJ757" s="33"/>
      <c r="BK757" s="33"/>
    </row>
    <row r="758" spans="11:63" x14ac:dyDescent="0.2"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  <c r="AU758" s="33"/>
      <c r="AV758" s="33"/>
      <c r="AW758" s="33"/>
      <c r="AX758" s="33"/>
      <c r="AY758" s="33"/>
      <c r="AZ758" s="33"/>
      <c r="BA758" s="33"/>
      <c r="BB758" s="33"/>
      <c r="BC758" s="33"/>
      <c r="BD758" s="33"/>
      <c r="BE758" s="33"/>
      <c r="BF758" s="33"/>
      <c r="BG758" s="33"/>
      <c r="BH758" s="33"/>
      <c r="BI758" s="33"/>
      <c r="BJ758" s="33"/>
      <c r="BK758" s="33"/>
    </row>
    <row r="759" spans="11:63" x14ac:dyDescent="0.2"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33"/>
      <c r="BD759" s="33"/>
      <c r="BE759" s="33"/>
      <c r="BF759" s="33"/>
      <c r="BG759" s="33"/>
      <c r="BH759" s="33"/>
      <c r="BI759" s="33"/>
      <c r="BJ759" s="33"/>
      <c r="BK759" s="33"/>
    </row>
    <row r="760" spans="11:63" x14ac:dyDescent="0.2"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3"/>
      <c r="AT760" s="33"/>
      <c r="AU760" s="33"/>
      <c r="AV760" s="33"/>
      <c r="AW760" s="33"/>
      <c r="AX760" s="33"/>
      <c r="AY760" s="33"/>
      <c r="AZ760" s="33"/>
      <c r="BA760" s="33"/>
      <c r="BB760" s="33"/>
      <c r="BC760" s="33"/>
      <c r="BD760" s="33"/>
      <c r="BE760" s="33"/>
      <c r="BF760" s="33"/>
      <c r="BG760" s="33"/>
      <c r="BH760" s="33"/>
      <c r="BI760" s="33"/>
      <c r="BJ760" s="33"/>
      <c r="BK760" s="33"/>
    </row>
    <row r="761" spans="11:63" x14ac:dyDescent="0.2"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</row>
    <row r="762" spans="11:63" x14ac:dyDescent="0.2"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</row>
    <row r="763" spans="11:63" x14ac:dyDescent="0.2"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</row>
    <row r="764" spans="11:63" x14ac:dyDescent="0.2"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</row>
    <row r="765" spans="11:63" x14ac:dyDescent="0.2"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33"/>
      <c r="BD765" s="33"/>
      <c r="BE765" s="33"/>
      <c r="BF765" s="33"/>
      <c r="BG765" s="33"/>
      <c r="BH765" s="33"/>
      <c r="BI765" s="33"/>
      <c r="BJ765" s="33"/>
      <c r="BK765" s="33"/>
    </row>
    <row r="766" spans="11:63" x14ac:dyDescent="0.2"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</row>
    <row r="767" spans="11:63" x14ac:dyDescent="0.2"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</row>
    <row r="768" spans="11:63" x14ac:dyDescent="0.2"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</row>
    <row r="769" spans="11:63" x14ac:dyDescent="0.2"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33"/>
      <c r="BD769" s="33"/>
      <c r="BE769" s="33"/>
      <c r="BF769" s="33"/>
      <c r="BG769" s="33"/>
      <c r="BH769" s="33"/>
      <c r="BI769" s="33"/>
      <c r="BJ769" s="33"/>
      <c r="BK769" s="33"/>
    </row>
    <row r="770" spans="11:63" x14ac:dyDescent="0.2"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  <c r="AU770" s="33"/>
      <c r="AV770" s="33"/>
      <c r="AW770" s="33"/>
      <c r="AX770" s="33"/>
      <c r="AY770" s="33"/>
      <c r="AZ770" s="33"/>
      <c r="BA770" s="33"/>
      <c r="BB770" s="33"/>
      <c r="BC770" s="33"/>
      <c r="BD770" s="33"/>
      <c r="BE770" s="33"/>
      <c r="BF770" s="33"/>
      <c r="BG770" s="33"/>
      <c r="BH770" s="33"/>
      <c r="BI770" s="33"/>
      <c r="BJ770" s="33"/>
      <c r="BK770" s="33"/>
    </row>
    <row r="771" spans="11:63" x14ac:dyDescent="0.2"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  <c r="AU771" s="33"/>
      <c r="AV771" s="33"/>
      <c r="AW771" s="33"/>
      <c r="AX771" s="33"/>
      <c r="AY771" s="33"/>
      <c r="AZ771" s="33"/>
      <c r="BA771" s="33"/>
      <c r="BB771" s="33"/>
      <c r="BC771" s="33"/>
      <c r="BD771" s="33"/>
      <c r="BE771" s="33"/>
      <c r="BF771" s="33"/>
      <c r="BG771" s="33"/>
      <c r="BH771" s="33"/>
      <c r="BI771" s="33"/>
      <c r="BJ771" s="33"/>
      <c r="BK771" s="33"/>
    </row>
    <row r="772" spans="11:63" x14ac:dyDescent="0.2"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3"/>
      <c r="AT772" s="33"/>
      <c r="AU772" s="33"/>
      <c r="AV772" s="33"/>
      <c r="AW772" s="33"/>
      <c r="AX772" s="33"/>
      <c r="AY772" s="33"/>
      <c r="AZ772" s="33"/>
      <c r="BA772" s="33"/>
      <c r="BB772" s="33"/>
      <c r="BC772" s="33"/>
      <c r="BD772" s="33"/>
      <c r="BE772" s="33"/>
      <c r="BF772" s="33"/>
      <c r="BG772" s="33"/>
      <c r="BH772" s="33"/>
      <c r="BI772" s="33"/>
      <c r="BJ772" s="33"/>
      <c r="BK772" s="33"/>
    </row>
    <row r="773" spans="11:63" x14ac:dyDescent="0.2"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</row>
    <row r="774" spans="11:63" x14ac:dyDescent="0.2"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  <c r="AU774" s="33"/>
      <c r="AV774" s="33"/>
      <c r="AW774" s="33"/>
      <c r="AX774" s="33"/>
      <c r="AY774" s="33"/>
      <c r="AZ774" s="33"/>
      <c r="BA774" s="33"/>
      <c r="BB774" s="33"/>
      <c r="BC774" s="33"/>
      <c r="BD774" s="33"/>
      <c r="BE774" s="33"/>
      <c r="BF774" s="33"/>
      <c r="BG774" s="33"/>
      <c r="BH774" s="33"/>
      <c r="BI774" s="33"/>
      <c r="BJ774" s="33"/>
      <c r="BK774" s="33"/>
    </row>
    <row r="775" spans="11:63" x14ac:dyDescent="0.2"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33"/>
      <c r="BD775" s="33"/>
      <c r="BE775" s="33"/>
      <c r="BF775" s="33"/>
      <c r="BG775" s="33"/>
      <c r="BH775" s="33"/>
      <c r="BI775" s="33"/>
      <c r="BJ775" s="33"/>
      <c r="BK775" s="33"/>
    </row>
    <row r="776" spans="11:63" x14ac:dyDescent="0.2"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  <c r="AU776" s="33"/>
      <c r="AV776" s="33"/>
      <c r="AW776" s="33"/>
      <c r="AX776" s="33"/>
      <c r="AY776" s="33"/>
      <c r="AZ776" s="33"/>
      <c r="BA776" s="33"/>
      <c r="BB776" s="33"/>
      <c r="BC776" s="33"/>
      <c r="BD776" s="33"/>
      <c r="BE776" s="33"/>
      <c r="BF776" s="33"/>
      <c r="BG776" s="33"/>
      <c r="BH776" s="33"/>
      <c r="BI776" s="33"/>
      <c r="BJ776" s="33"/>
      <c r="BK776" s="33"/>
    </row>
    <row r="777" spans="11:63" x14ac:dyDescent="0.2"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  <c r="AU777" s="33"/>
      <c r="AV777" s="33"/>
      <c r="AW777" s="33"/>
      <c r="AX777" s="33"/>
      <c r="AY777" s="33"/>
      <c r="AZ777" s="33"/>
      <c r="BA777" s="33"/>
      <c r="BB777" s="33"/>
      <c r="BC777" s="33"/>
      <c r="BD777" s="33"/>
      <c r="BE777" s="33"/>
      <c r="BF777" s="33"/>
      <c r="BG777" s="33"/>
      <c r="BH777" s="33"/>
      <c r="BI777" s="33"/>
      <c r="BJ777" s="33"/>
      <c r="BK777" s="33"/>
    </row>
    <row r="778" spans="11:63" x14ac:dyDescent="0.2"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  <c r="AR778" s="33"/>
      <c r="AS778" s="33"/>
      <c r="AT778" s="33"/>
      <c r="AU778" s="33"/>
      <c r="AV778" s="33"/>
      <c r="AW778" s="33"/>
      <c r="AX778" s="33"/>
      <c r="AY778" s="33"/>
      <c r="AZ778" s="33"/>
      <c r="BA778" s="33"/>
      <c r="BB778" s="33"/>
      <c r="BC778" s="33"/>
      <c r="BD778" s="33"/>
      <c r="BE778" s="33"/>
      <c r="BF778" s="33"/>
      <c r="BG778" s="33"/>
      <c r="BH778" s="33"/>
      <c r="BI778" s="33"/>
      <c r="BJ778" s="33"/>
      <c r="BK778" s="33"/>
    </row>
    <row r="779" spans="11:63" x14ac:dyDescent="0.2"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3"/>
      <c r="AT779" s="33"/>
      <c r="AU779" s="33"/>
      <c r="AV779" s="33"/>
      <c r="AW779" s="33"/>
      <c r="AX779" s="33"/>
      <c r="AY779" s="33"/>
      <c r="AZ779" s="33"/>
      <c r="BA779" s="33"/>
      <c r="BB779" s="33"/>
      <c r="BC779" s="33"/>
      <c r="BD779" s="33"/>
      <c r="BE779" s="33"/>
      <c r="BF779" s="33"/>
      <c r="BG779" s="33"/>
      <c r="BH779" s="33"/>
      <c r="BI779" s="33"/>
      <c r="BJ779" s="33"/>
      <c r="BK779" s="33"/>
    </row>
    <row r="780" spans="11:63" x14ac:dyDescent="0.2"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  <c r="BA780" s="33"/>
      <c r="BB780" s="33"/>
      <c r="BC780" s="33"/>
      <c r="BD780" s="33"/>
      <c r="BE780" s="33"/>
      <c r="BF780" s="33"/>
      <c r="BG780" s="33"/>
      <c r="BH780" s="33"/>
      <c r="BI780" s="33"/>
      <c r="BJ780" s="33"/>
      <c r="BK780" s="33"/>
    </row>
    <row r="781" spans="11:63" x14ac:dyDescent="0.2"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  <c r="AU781" s="33"/>
      <c r="AV781" s="33"/>
      <c r="AW781" s="33"/>
      <c r="AX781" s="33"/>
      <c r="AY781" s="33"/>
      <c r="AZ781" s="33"/>
      <c r="BA781" s="33"/>
      <c r="BB781" s="33"/>
      <c r="BC781" s="33"/>
      <c r="BD781" s="33"/>
      <c r="BE781" s="33"/>
      <c r="BF781" s="33"/>
      <c r="BG781" s="33"/>
      <c r="BH781" s="33"/>
      <c r="BI781" s="33"/>
      <c r="BJ781" s="33"/>
      <c r="BK781" s="33"/>
    </row>
    <row r="782" spans="11:63" x14ac:dyDescent="0.2"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  <c r="AU782" s="33"/>
      <c r="AV782" s="33"/>
      <c r="AW782" s="33"/>
      <c r="AX782" s="33"/>
      <c r="AY782" s="33"/>
      <c r="AZ782" s="33"/>
      <c r="BA782" s="33"/>
      <c r="BB782" s="33"/>
      <c r="BC782" s="33"/>
      <c r="BD782" s="33"/>
      <c r="BE782" s="33"/>
      <c r="BF782" s="33"/>
      <c r="BG782" s="33"/>
      <c r="BH782" s="33"/>
      <c r="BI782" s="33"/>
      <c r="BJ782" s="33"/>
      <c r="BK782" s="33"/>
    </row>
    <row r="783" spans="11:63" x14ac:dyDescent="0.2"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  <c r="AU783" s="33"/>
      <c r="AV783" s="33"/>
      <c r="AW783" s="33"/>
      <c r="AX783" s="33"/>
      <c r="AY783" s="33"/>
      <c r="AZ783" s="33"/>
      <c r="BA783" s="33"/>
      <c r="BB783" s="33"/>
      <c r="BC783" s="33"/>
      <c r="BD783" s="33"/>
      <c r="BE783" s="33"/>
      <c r="BF783" s="33"/>
      <c r="BG783" s="33"/>
      <c r="BH783" s="33"/>
      <c r="BI783" s="33"/>
      <c r="BJ783" s="33"/>
      <c r="BK783" s="33"/>
    </row>
    <row r="784" spans="11:63" x14ac:dyDescent="0.2"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3"/>
      <c r="AT784" s="33"/>
      <c r="AU784" s="33"/>
      <c r="AV784" s="33"/>
      <c r="AW784" s="33"/>
      <c r="AX784" s="33"/>
      <c r="AY784" s="33"/>
      <c r="AZ784" s="33"/>
      <c r="BA784" s="33"/>
      <c r="BB784" s="33"/>
      <c r="BC784" s="33"/>
      <c r="BD784" s="33"/>
      <c r="BE784" s="33"/>
      <c r="BF784" s="33"/>
      <c r="BG784" s="33"/>
      <c r="BH784" s="33"/>
      <c r="BI784" s="33"/>
      <c r="BJ784" s="33"/>
      <c r="BK784" s="33"/>
    </row>
    <row r="785" spans="11:63" x14ac:dyDescent="0.2"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33"/>
      <c r="BD785" s="33"/>
      <c r="BE785" s="33"/>
      <c r="BF785" s="33"/>
      <c r="BG785" s="33"/>
      <c r="BH785" s="33"/>
      <c r="BI785" s="33"/>
      <c r="BJ785" s="33"/>
      <c r="BK785" s="33"/>
    </row>
    <row r="786" spans="11:63" x14ac:dyDescent="0.2"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  <c r="AU786" s="33"/>
      <c r="AV786" s="33"/>
      <c r="AW786" s="33"/>
      <c r="AX786" s="33"/>
      <c r="AY786" s="33"/>
      <c r="AZ786" s="33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</row>
    <row r="787" spans="11:63" x14ac:dyDescent="0.2"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  <c r="AU787" s="33"/>
      <c r="AV787" s="33"/>
      <c r="AW787" s="33"/>
      <c r="AX787" s="33"/>
      <c r="AY787" s="33"/>
      <c r="AZ787" s="33"/>
      <c r="BA787" s="33"/>
      <c r="BB787" s="33"/>
      <c r="BC787" s="33"/>
      <c r="BD787" s="33"/>
      <c r="BE787" s="33"/>
      <c r="BF787" s="33"/>
      <c r="BG787" s="33"/>
      <c r="BH787" s="33"/>
      <c r="BI787" s="33"/>
      <c r="BJ787" s="33"/>
      <c r="BK787" s="33"/>
    </row>
    <row r="788" spans="11:63" x14ac:dyDescent="0.2"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3"/>
      <c r="AT788" s="33"/>
      <c r="AU788" s="33"/>
      <c r="AV788" s="33"/>
      <c r="AW788" s="33"/>
      <c r="AX788" s="33"/>
      <c r="AY788" s="33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</row>
    <row r="789" spans="11:63" x14ac:dyDescent="0.2"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3"/>
      <c r="AT789" s="33"/>
      <c r="AU789" s="33"/>
      <c r="AV789" s="33"/>
      <c r="AW789" s="33"/>
      <c r="AX789" s="33"/>
      <c r="AY789" s="33"/>
      <c r="AZ789" s="33"/>
      <c r="BA789" s="33"/>
      <c r="BB789" s="33"/>
      <c r="BC789" s="33"/>
      <c r="BD789" s="33"/>
      <c r="BE789" s="33"/>
      <c r="BF789" s="33"/>
      <c r="BG789" s="33"/>
      <c r="BH789" s="33"/>
      <c r="BI789" s="33"/>
      <c r="BJ789" s="33"/>
      <c r="BK789" s="33"/>
    </row>
    <row r="790" spans="11:63" x14ac:dyDescent="0.2"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33"/>
      <c r="AN790" s="33"/>
      <c r="AO790" s="33"/>
      <c r="AP790" s="33"/>
      <c r="AQ790" s="33"/>
      <c r="AR790" s="33"/>
      <c r="AS790" s="33"/>
      <c r="AT790" s="33"/>
      <c r="AU790" s="33"/>
      <c r="AV790" s="33"/>
      <c r="AW790" s="33"/>
      <c r="AX790" s="33"/>
      <c r="AY790" s="33"/>
      <c r="AZ790" s="33"/>
      <c r="BA790" s="33"/>
      <c r="BB790" s="33"/>
      <c r="BC790" s="33"/>
      <c r="BD790" s="33"/>
      <c r="BE790" s="33"/>
      <c r="BF790" s="33"/>
      <c r="BG790" s="33"/>
      <c r="BH790" s="33"/>
      <c r="BI790" s="33"/>
      <c r="BJ790" s="33"/>
      <c r="BK790" s="33"/>
    </row>
    <row r="791" spans="11:63" x14ac:dyDescent="0.2"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3"/>
      <c r="AT791" s="33"/>
      <c r="AU791" s="33"/>
      <c r="AV791" s="33"/>
      <c r="AW791" s="33"/>
      <c r="AX791" s="33"/>
      <c r="AY791" s="33"/>
      <c r="AZ791" s="33"/>
      <c r="BA791" s="33"/>
      <c r="BB791" s="33"/>
      <c r="BC791" s="33"/>
      <c r="BD791" s="33"/>
      <c r="BE791" s="33"/>
      <c r="BF791" s="33"/>
      <c r="BG791" s="33"/>
      <c r="BH791" s="33"/>
      <c r="BI791" s="33"/>
      <c r="BJ791" s="33"/>
      <c r="BK791" s="33"/>
    </row>
    <row r="792" spans="11:63" x14ac:dyDescent="0.2"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3"/>
      <c r="AT792" s="33"/>
      <c r="AU792" s="33"/>
      <c r="AV792" s="33"/>
      <c r="AW792" s="33"/>
      <c r="AX792" s="33"/>
      <c r="AY792" s="33"/>
      <c r="AZ792" s="33"/>
      <c r="BA792" s="33"/>
      <c r="BB792" s="33"/>
      <c r="BC792" s="33"/>
      <c r="BD792" s="33"/>
      <c r="BE792" s="33"/>
      <c r="BF792" s="33"/>
      <c r="BG792" s="33"/>
      <c r="BH792" s="33"/>
      <c r="BI792" s="33"/>
      <c r="BJ792" s="33"/>
      <c r="BK792" s="33"/>
    </row>
    <row r="793" spans="11:63" x14ac:dyDescent="0.2"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3"/>
      <c r="AT793" s="33"/>
      <c r="AU793" s="33"/>
      <c r="AV793" s="33"/>
      <c r="AW793" s="33"/>
      <c r="AX793" s="33"/>
      <c r="AY793" s="33"/>
      <c r="AZ793" s="33"/>
      <c r="BA793" s="33"/>
      <c r="BB793" s="33"/>
      <c r="BC793" s="33"/>
      <c r="BD793" s="33"/>
      <c r="BE793" s="33"/>
      <c r="BF793" s="33"/>
      <c r="BG793" s="33"/>
      <c r="BH793" s="33"/>
      <c r="BI793" s="33"/>
      <c r="BJ793" s="33"/>
      <c r="BK793" s="33"/>
    </row>
    <row r="794" spans="11:63" x14ac:dyDescent="0.2"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3"/>
      <c r="AT794" s="33"/>
      <c r="AU794" s="33"/>
      <c r="AV794" s="33"/>
      <c r="AW794" s="33"/>
      <c r="AX794" s="33"/>
      <c r="AY794" s="33"/>
      <c r="AZ794" s="33"/>
      <c r="BA794" s="33"/>
      <c r="BB794" s="33"/>
      <c r="BC794" s="33"/>
      <c r="BD794" s="33"/>
      <c r="BE794" s="33"/>
      <c r="BF794" s="33"/>
      <c r="BG794" s="33"/>
      <c r="BH794" s="33"/>
      <c r="BI794" s="33"/>
      <c r="BJ794" s="33"/>
      <c r="BK794" s="33"/>
    </row>
    <row r="795" spans="11:63" x14ac:dyDescent="0.2"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3"/>
      <c r="AT795" s="33"/>
      <c r="AU795" s="33"/>
      <c r="AV795" s="33"/>
      <c r="AW795" s="33"/>
      <c r="AX795" s="33"/>
      <c r="AY795" s="33"/>
      <c r="AZ795" s="33"/>
      <c r="BA795" s="33"/>
      <c r="BB795" s="33"/>
      <c r="BC795" s="33"/>
      <c r="BD795" s="33"/>
      <c r="BE795" s="33"/>
      <c r="BF795" s="33"/>
      <c r="BG795" s="33"/>
      <c r="BH795" s="33"/>
      <c r="BI795" s="33"/>
      <c r="BJ795" s="33"/>
      <c r="BK795" s="33"/>
    </row>
    <row r="796" spans="11:63" x14ac:dyDescent="0.2"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33"/>
      <c r="AN796" s="33"/>
      <c r="AO796" s="33"/>
      <c r="AP796" s="33"/>
      <c r="AQ796" s="33"/>
      <c r="AR796" s="33"/>
      <c r="AS796" s="33"/>
      <c r="AT796" s="33"/>
      <c r="AU796" s="33"/>
      <c r="AV796" s="33"/>
      <c r="AW796" s="33"/>
      <c r="AX796" s="33"/>
      <c r="AY796" s="33"/>
      <c r="AZ796" s="33"/>
      <c r="BA796" s="33"/>
      <c r="BB796" s="33"/>
      <c r="BC796" s="33"/>
      <c r="BD796" s="33"/>
      <c r="BE796" s="33"/>
      <c r="BF796" s="33"/>
      <c r="BG796" s="33"/>
      <c r="BH796" s="33"/>
      <c r="BI796" s="33"/>
      <c r="BJ796" s="33"/>
      <c r="BK796" s="33"/>
    </row>
    <row r="797" spans="11:63" x14ac:dyDescent="0.2"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3"/>
      <c r="AT797" s="33"/>
      <c r="AU797" s="33"/>
      <c r="AV797" s="33"/>
      <c r="AW797" s="33"/>
      <c r="AX797" s="33"/>
      <c r="AY797" s="33"/>
      <c r="AZ797" s="33"/>
      <c r="BA797" s="33"/>
      <c r="BB797" s="33"/>
      <c r="BC797" s="33"/>
      <c r="BD797" s="33"/>
      <c r="BE797" s="33"/>
      <c r="BF797" s="33"/>
      <c r="BG797" s="33"/>
      <c r="BH797" s="33"/>
      <c r="BI797" s="33"/>
      <c r="BJ797" s="33"/>
      <c r="BK797" s="33"/>
    </row>
    <row r="798" spans="11:63" x14ac:dyDescent="0.2"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33"/>
      <c r="AO798" s="33"/>
      <c r="AP798" s="33"/>
      <c r="AQ798" s="33"/>
      <c r="AR798" s="33"/>
      <c r="AS798" s="33"/>
      <c r="AT798" s="33"/>
      <c r="AU798" s="33"/>
      <c r="AV798" s="33"/>
      <c r="AW798" s="33"/>
      <c r="AX798" s="33"/>
      <c r="AY798" s="33"/>
      <c r="AZ798" s="33"/>
      <c r="BA798" s="33"/>
      <c r="BB798" s="33"/>
      <c r="BC798" s="33"/>
      <c r="BD798" s="33"/>
      <c r="BE798" s="33"/>
      <c r="BF798" s="33"/>
      <c r="BG798" s="33"/>
      <c r="BH798" s="33"/>
      <c r="BI798" s="33"/>
      <c r="BJ798" s="33"/>
      <c r="BK798" s="33"/>
    </row>
    <row r="799" spans="11:63" x14ac:dyDescent="0.2"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33"/>
      <c r="AO799" s="33"/>
      <c r="AP799" s="33"/>
      <c r="AQ799" s="33"/>
      <c r="AR799" s="33"/>
      <c r="AS799" s="33"/>
      <c r="AT799" s="33"/>
      <c r="AU799" s="33"/>
      <c r="AV799" s="33"/>
      <c r="AW799" s="33"/>
      <c r="AX799" s="33"/>
      <c r="AY799" s="33"/>
      <c r="AZ799" s="33"/>
      <c r="BA799" s="33"/>
      <c r="BB799" s="33"/>
      <c r="BC799" s="33"/>
      <c r="BD799" s="33"/>
      <c r="BE799" s="33"/>
      <c r="BF799" s="33"/>
      <c r="BG799" s="33"/>
      <c r="BH799" s="33"/>
      <c r="BI799" s="33"/>
      <c r="BJ799" s="33"/>
      <c r="BK799" s="33"/>
    </row>
    <row r="800" spans="11:63" x14ac:dyDescent="0.2"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</row>
    <row r="801" spans="11:63" x14ac:dyDescent="0.2"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</row>
    <row r="802" spans="11:63" x14ac:dyDescent="0.2"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</row>
    <row r="803" spans="11:63" x14ac:dyDescent="0.2"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</row>
    <row r="804" spans="11:63" x14ac:dyDescent="0.2"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  <c r="AR804" s="33"/>
      <c r="AS804" s="33"/>
      <c r="AT804" s="33"/>
      <c r="AU804" s="33"/>
      <c r="AV804" s="33"/>
      <c r="AW804" s="33"/>
      <c r="AX804" s="33"/>
      <c r="AY804" s="33"/>
      <c r="AZ804" s="33"/>
      <c r="BA804" s="33"/>
      <c r="BB804" s="33"/>
      <c r="BC804" s="33"/>
      <c r="BD804" s="33"/>
      <c r="BE804" s="33"/>
      <c r="BF804" s="33"/>
      <c r="BG804" s="33"/>
      <c r="BH804" s="33"/>
      <c r="BI804" s="33"/>
      <c r="BJ804" s="33"/>
      <c r="BK804" s="33"/>
    </row>
    <row r="805" spans="11:63" x14ac:dyDescent="0.2"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</row>
    <row r="806" spans="11:63" x14ac:dyDescent="0.2"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</row>
    <row r="807" spans="11:63" x14ac:dyDescent="0.2"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  <c r="AN807" s="33"/>
      <c r="AO807" s="33"/>
      <c r="AP807" s="33"/>
      <c r="AQ807" s="33"/>
      <c r="AR807" s="33"/>
      <c r="AS807" s="33"/>
      <c r="AT807" s="33"/>
      <c r="AU807" s="33"/>
      <c r="AV807" s="33"/>
      <c r="AW807" s="33"/>
      <c r="AX807" s="33"/>
      <c r="AY807" s="33"/>
      <c r="AZ807" s="33"/>
      <c r="BA807" s="33"/>
      <c r="BB807" s="33"/>
      <c r="BC807" s="33"/>
      <c r="BD807" s="33"/>
      <c r="BE807" s="33"/>
      <c r="BF807" s="33"/>
      <c r="BG807" s="33"/>
      <c r="BH807" s="33"/>
      <c r="BI807" s="33"/>
      <c r="BJ807" s="33"/>
      <c r="BK807" s="33"/>
    </row>
    <row r="808" spans="11:63" x14ac:dyDescent="0.2"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33"/>
      <c r="AN808" s="33"/>
      <c r="AO808" s="33"/>
      <c r="AP808" s="33"/>
      <c r="AQ808" s="33"/>
      <c r="AR808" s="33"/>
      <c r="AS808" s="33"/>
      <c r="AT808" s="33"/>
      <c r="AU808" s="33"/>
      <c r="AV808" s="33"/>
      <c r="AW808" s="33"/>
      <c r="AX808" s="33"/>
      <c r="AY808" s="33"/>
      <c r="AZ808" s="33"/>
      <c r="BA808" s="33"/>
      <c r="BB808" s="33"/>
      <c r="BC808" s="33"/>
      <c r="BD808" s="33"/>
      <c r="BE808" s="33"/>
      <c r="BF808" s="33"/>
      <c r="BG808" s="33"/>
      <c r="BH808" s="33"/>
      <c r="BI808" s="33"/>
      <c r="BJ808" s="33"/>
      <c r="BK808" s="33"/>
    </row>
    <row r="809" spans="11:63" x14ac:dyDescent="0.2"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33"/>
      <c r="AN809" s="33"/>
      <c r="AO809" s="33"/>
      <c r="AP809" s="33"/>
      <c r="AQ809" s="33"/>
      <c r="AR809" s="33"/>
      <c r="AS809" s="33"/>
      <c r="AT809" s="33"/>
      <c r="AU809" s="33"/>
      <c r="AV809" s="33"/>
      <c r="AW809" s="33"/>
      <c r="AX809" s="33"/>
      <c r="AY809" s="33"/>
      <c r="AZ809" s="33"/>
      <c r="BA809" s="33"/>
      <c r="BB809" s="33"/>
      <c r="BC809" s="33"/>
      <c r="BD809" s="33"/>
      <c r="BE809" s="33"/>
      <c r="BF809" s="33"/>
      <c r="BG809" s="33"/>
      <c r="BH809" s="33"/>
      <c r="BI809" s="33"/>
      <c r="BJ809" s="33"/>
      <c r="BK809" s="33"/>
    </row>
    <row r="810" spans="11:63" x14ac:dyDescent="0.2"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33"/>
      <c r="AN810" s="33"/>
      <c r="AO810" s="33"/>
      <c r="AP810" s="33"/>
      <c r="AQ810" s="33"/>
      <c r="AR810" s="33"/>
      <c r="AS810" s="33"/>
      <c r="AT810" s="33"/>
      <c r="AU810" s="33"/>
      <c r="AV810" s="33"/>
      <c r="AW810" s="33"/>
      <c r="AX810" s="33"/>
      <c r="AY810" s="33"/>
      <c r="AZ810" s="33"/>
      <c r="BA810" s="33"/>
      <c r="BB810" s="33"/>
      <c r="BC810" s="33"/>
      <c r="BD810" s="33"/>
      <c r="BE810" s="33"/>
      <c r="BF810" s="33"/>
      <c r="BG810" s="33"/>
      <c r="BH810" s="33"/>
      <c r="BI810" s="33"/>
      <c r="BJ810" s="33"/>
      <c r="BK810" s="33"/>
    </row>
    <row r="811" spans="11:63" x14ac:dyDescent="0.2"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33"/>
      <c r="AO811" s="33"/>
      <c r="AP811" s="33"/>
      <c r="AQ811" s="33"/>
      <c r="AR811" s="33"/>
      <c r="AS811" s="33"/>
      <c r="AT811" s="33"/>
      <c r="AU811" s="33"/>
      <c r="AV811" s="33"/>
      <c r="AW811" s="33"/>
      <c r="AX811" s="33"/>
      <c r="AY811" s="33"/>
      <c r="AZ811" s="33"/>
      <c r="BA811" s="33"/>
      <c r="BB811" s="33"/>
      <c r="BC811" s="33"/>
      <c r="BD811" s="33"/>
      <c r="BE811" s="33"/>
      <c r="BF811" s="33"/>
      <c r="BG811" s="33"/>
      <c r="BH811" s="33"/>
      <c r="BI811" s="33"/>
      <c r="BJ811" s="33"/>
      <c r="BK811" s="33"/>
    </row>
    <row r="812" spans="11:63" x14ac:dyDescent="0.2"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  <c r="AN812" s="33"/>
      <c r="AO812" s="33"/>
      <c r="AP812" s="33"/>
      <c r="AQ812" s="33"/>
      <c r="AR812" s="33"/>
      <c r="AS812" s="33"/>
      <c r="AT812" s="33"/>
      <c r="AU812" s="33"/>
      <c r="AV812" s="33"/>
      <c r="AW812" s="33"/>
      <c r="AX812" s="33"/>
      <c r="AY812" s="33"/>
      <c r="AZ812" s="33"/>
      <c r="BA812" s="33"/>
      <c r="BB812" s="33"/>
      <c r="BC812" s="33"/>
      <c r="BD812" s="33"/>
      <c r="BE812" s="33"/>
      <c r="BF812" s="33"/>
      <c r="BG812" s="33"/>
      <c r="BH812" s="33"/>
      <c r="BI812" s="33"/>
      <c r="BJ812" s="33"/>
      <c r="BK812" s="33"/>
    </row>
    <row r="813" spans="11:63" x14ac:dyDescent="0.2"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  <c r="AN813" s="33"/>
      <c r="AO813" s="33"/>
      <c r="AP813" s="33"/>
      <c r="AQ813" s="33"/>
      <c r="AR813" s="33"/>
      <c r="AS813" s="33"/>
      <c r="AT813" s="33"/>
      <c r="AU813" s="33"/>
      <c r="AV813" s="33"/>
      <c r="AW813" s="33"/>
      <c r="AX813" s="33"/>
      <c r="AY813" s="33"/>
      <c r="AZ813" s="33"/>
      <c r="BA813" s="33"/>
      <c r="BB813" s="33"/>
      <c r="BC813" s="33"/>
      <c r="BD813" s="33"/>
      <c r="BE813" s="33"/>
      <c r="BF813" s="33"/>
      <c r="BG813" s="33"/>
      <c r="BH813" s="33"/>
      <c r="BI813" s="33"/>
      <c r="BJ813" s="33"/>
      <c r="BK813" s="33"/>
    </row>
    <row r="814" spans="11:63" x14ac:dyDescent="0.2"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  <c r="AN814" s="33"/>
      <c r="AO814" s="33"/>
      <c r="AP814" s="33"/>
      <c r="AQ814" s="33"/>
      <c r="AR814" s="33"/>
      <c r="AS814" s="33"/>
      <c r="AT814" s="33"/>
      <c r="AU814" s="33"/>
      <c r="AV814" s="33"/>
      <c r="AW814" s="33"/>
      <c r="AX814" s="33"/>
      <c r="AY814" s="33"/>
      <c r="AZ814" s="33"/>
      <c r="BA814" s="33"/>
      <c r="BB814" s="33"/>
      <c r="BC814" s="33"/>
      <c r="BD814" s="33"/>
      <c r="BE814" s="33"/>
      <c r="BF814" s="33"/>
      <c r="BG814" s="33"/>
      <c r="BH814" s="33"/>
      <c r="BI814" s="33"/>
      <c r="BJ814" s="33"/>
      <c r="BK814" s="33"/>
    </row>
    <row r="815" spans="11:63" x14ac:dyDescent="0.2"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33"/>
      <c r="AO815" s="33"/>
      <c r="AP815" s="33"/>
      <c r="AQ815" s="33"/>
      <c r="AR815" s="33"/>
      <c r="AS815" s="33"/>
      <c r="AT815" s="33"/>
      <c r="AU815" s="33"/>
      <c r="AV815" s="33"/>
      <c r="AW815" s="33"/>
      <c r="AX815" s="33"/>
      <c r="AY815" s="33"/>
      <c r="AZ815" s="33"/>
      <c r="BA815" s="33"/>
      <c r="BB815" s="33"/>
      <c r="BC815" s="33"/>
      <c r="BD815" s="33"/>
      <c r="BE815" s="33"/>
      <c r="BF815" s="33"/>
      <c r="BG815" s="33"/>
      <c r="BH815" s="33"/>
      <c r="BI815" s="33"/>
      <c r="BJ815" s="33"/>
      <c r="BK815" s="33"/>
    </row>
    <row r="816" spans="11:63" x14ac:dyDescent="0.2"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  <c r="AO816" s="33"/>
      <c r="AP816" s="33"/>
      <c r="AQ816" s="33"/>
      <c r="AR816" s="33"/>
      <c r="AS816" s="33"/>
      <c r="AT816" s="33"/>
      <c r="AU816" s="33"/>
      <c r="AV816" s="33"/>
      <c r="AW816" s="33"/>
      <c r="AX816" s="33"/>
      <c r="AY816" s="33"/>
      <c r="AZ816" s="33"/>
      <c r="BA816" s="33"/>
      <c r="BB816" s="33"/>
      <c r="BC816" s="33"/>
      <c r="BD816" s="33"/>
      <c r="BE816" s="33"/>
      <c r="BF816" s="33"/>
      <c r="BG816" s="33"/>
      <c r="BH816" s="33"/>
      <c r="BI816" s="33"/>
      <c r="BJ816" s="33"/>
      <c r="BK816" s="33"/>
    </row>
    <row r="817" spans="11:63" x14ac:dyDescent="0.2"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  <c r="AN817" s="33"/>
      <c r="AO817" s="33"/>
      <c r="AP817" s="33"/>
      <c r="AQ817" s="33"/>
      <c r="AR817" s="33"/>
      <c r="AS817" s="33"/>
      <c r="AT817" s="33"/>
      <c r="AU817" s="33"/>
      <c r="AV817" s="33"/>
      <c r="AW817" s="33"/>
      <c r="AX817" s="33"/>
      <c r="AY817" s="33"/>
      <c r="AZ817" s="33"/>
      <c r="BA817" s="33"/>
      <c r="BB817" s="33"/>
      <c r="BC817" s="33"/>
      <c r="BD817" s="33"/>
      <c r="BE817" s="33"/>
      <c r="BF817" s="33"/>
      <c r="BG817" s="33"/>
      <c r="BH817" s="33"/>
      <c r="BI817" s="33"/>
      <c r="BJ817" s="33"/>
      <c r="BK817" s="33"/>
    </row>
    <row r="818" spans="11:63" x14ac:dyDescent="0.2"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  <c r="AN818" s="33"/>
      <c r="AO818" s="33"/>
      <c r="AP818" s="33"/>
      <c r="AQ818" s="33"/>
      <c r="AR818" s="33"/>
      <c r="AS818" s="33"/>
      <c r="AT818" s="33"/>
      <c r="AU818" s="33"/>
      <c r="AV818" s="33"/>
      <c r="AW818" s="33"/>
      <c r="AX818" s="33"/>
      <c r="AY818" s="33"/>
      <c r="AZ818" s="33"/>
      <c r="BA818" s="33"/>
      <c r="BB818" s="33"/>
      <c r="BC818" s="33"/>
      <c r="BD818" s="33"/>
      <c r="BE818" s="33"/>
      <c r="BF818" s="33"/>
      <c r="BG818" s="33"/>
      <c r="BH818" s="33"/>
      <c r="BI818" s="33"/>
      <c r="BJ818" s="33"/>
      <c r="BK818" s="33"/>
    </row>
    <row r="819" spans="11:63" x14ac:dyDescent="0.2"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  <c r="AN819" s="33"/>
      <c r="AO819" s="33"/>
      <c r="AP819" s="33"/>
      <c r="AQ819" s="33"/>
      <c r="AR819" s="33"/>
      <c r="AS819" s="33"/>
      <c r="AT819" s="33"/>
      <c r="AU819" s="33"/>
      <c r="AV819" s="33"/>
      <c r="AW819" s="33"/>
      <c r="AX819" s="33"/>
      <c r="AY819" s="33"/>
      <c r="AZ819" s="33"/>
      <c r="BA819" s="33"/>
      <c r="BB819" s="33"/>
      <c r="BC819" s="33"/>
      <c r="BD819" s="33"/>
      <c r="BE819" s="33"/>
      <c r="BF819" s="33"/>
      <c r="BG819" s="33"/>
      <c r="BH819" s="33"/>
      <c r="BI819" s="33"/>
      <c r="BJ819" s="33"/>
      <c r="BK819" s="33"/>
    </row>
    <row r="820" spans="11:63" x14ac:dyDescent="0.2"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  <c r="AN820" s="33"/>
      <c r="AO820" s="33"/>
      <c r="AP820" s="33"/>
      <c r="AQ820" s="33"/>
      <c r="AR820" s="33"/>
      <c r="AS820" s="33"/>
      <c r="AT820" s="33"/>
      <c r="AU820" s="33"/>
      <c r="AV820" s="33"/>
      <c r="AW820" s="33"/>
      <c r="AX820" s="33"/>
      <c r="AY820" s="33"/>
      <c r="AZ820" s="33"/>
      <c r="BA820" s="33"/>
      <c r="BB820" s="33"/>
      <c r="BC820" s="33"/>
      <c r="BD820" s="33"/>
      <c r="BE820" s="33"/>
      <c r="BF820" s="33"/>
      <c r="BG820" s="33"/>
      <c r="BH820" s="33"/>
      <c r="BI820" s="33"/>
      <c r="BJ820" s="33"/>
      <c r="BK820" s="33"/>
    </row>
    <row r="821" spans="11:63" x14ac:dyDescent="0.2"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  <c r="AR821" s="33"/>
      <c r="AS821" s="33"/>
      <c r="AT821" s="33"/>
      <c r="AU821" s="33"/>
      <c r="AV821" s="33"/>
      <c r="AW821" s="33"/>
      <c r="AX821" s="33"/>
      <c r="AY821" s="33"/>
      <c r="AZ821" s="33"/>
      <c r="BA821" s="33"/>
      <c r="BB821" s="33"/>
      <c r="BC821" s="33"/>
      <c r="BD821" s="33"/>
      <c r="BE821" s="33"/>
      <c r="BF821" s="33"/>
      <c r="BG821" s="33"/>
      <c r="BH821" s="33"/>
      <c r="BI821" s="33"/>
      <c r="BJ821" s="33"/>
      <c r="BK821" s="33"/>
    </row>
    <row r="822" spans="11:63" x14ac:dyDescent="0.2"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  <c r="AU822" s="33"/>
      <c r="AV822" s="33"/>
      <c r="AW822" s="33"/>
      <c r="AX822" s="33"/>
      <c r="AY822" s="33"/>
      <c r="AZ822" s="33"/>
      <c r="BA822" s="33"/>
      <c r="BB822" s="33"/>
      <c r="BC822" s="33"/>
      <c r="BD822" s="33"/>
      <c r="BE822" s="33"/>
      <c r="BF822" s="33"/>
      <c r="BG822" s="33"/>
      <c r="BH822" s="33"/>
      <c r="BI822" s="33"/>
      <c r="BJ822" s="33"/>
      <c r="BK822" s="33"/>
    </row>
    <row r="823" spans="11:63" x14ac:dyDescent="0.2"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  <c r="AR823" s="33"/>
      <c r="AS823" s="33"/>
      <c r="AT823" s="33"/>
      <c r="AU823" s="33"/>
      <c r="AV823" s="33"/>
      <c r="AW823" s="33"/>
      <c r="AX823" s="33"/>
      <c r="AY823" s="33"/>
      <c r="AZ823" s="33"/>
      <c r="BA823" s="33"/>
      <c r="BB823" s="33"/>
      <c r="BC823" s="33"/>
      <c r="BD823" s="33"/>
      <c r="BE823" s="33"/>
      <c r="BF823" s="33"/>
      <c r="BG823" s="33"/>
      <c r="BH823" s="33"/>
      <c r="BI823" s="33"/>
      <c r="BJ823" s="33"/>
      <c r="BK823" s="33"/>
    </row>
    <row r="824" spans="11:63" x14ac:dyDescent="0.2"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  <c r="BA824" s="33"/>
      <c r="BB824" s="33"/>
      <c r="BC824" s="33"/>
      <c r="BD824" s="33"/>
      <c r="BE824" s="33"/>
      <c r="BF824" s="33"/>
      <c r="BG824" s="33"/>
      <c r="BH824" s="33"/>
      <c r="BI824" s="33"/>
      <c r="BJ824" s="33"/>
      <c r="BK824" s="33"/>
    </row>
    <row r="825" spans="11:63" x14ac:dyDescent="0.2"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  <c r="AR825" s="33"/>
      <c r="AS825" s="33"/>
      <c r="AT825" s="33"/>
      <c r="AU825" s="33"/>
      <c r="AV825" s="33"/>
      <c r="AW825" s="33"/>
      <c r="AX825" s="33"/>
      <c r="AY825" s="33"/>
      <c r="AZ825" s="33"/>
      <c r="BA825" s="33"/>
      <c r="BB825" s="33"/>
      <c r="BC825" s="33"/>
      <c r="BD825" s="33"/>
      <c r="BE825" s="33"/>
      <c r="BF825" s="33"/>
      <c r="BG825" s="33"/>
      <c r="BH825" s="33"/>
      <c r="BI825" s="33"/>
      <c r="BJ825" s="33"/>
      <c r="BK825" s="33"/>
    </row>
    <row r="826" spans="11:63" x14ac:dyDescent="0.2"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  <c r="AN826" s="33"/>
      <c r="AO826" s="33"/>
      <c r="AP826" s="33"/>
      <c r="AQ826" s="33"/>
      <c r="AR826" s="33"/>
      <c r="AS826" s="33"/>
      <c r="AT826" s="33"/>
      <c r="AU826" s="33"/>
      <c r="AV826" s="33"/>
      <c r="AW826" s="33"/>
      <c r="AX826" s="33"/>
      <c r="AY826" s="33"/>
      <c r="AZ826" s="33"/>
      <c r="BA826" s="33"/>
      <c r="BB826" s="33"/>
      <c r="BC826" s="33"/>
      <c r="BD826" s="33"/>
      <c r="BE826" s="33"/>
      <c r="BF826" s="33"/>
      <c r="BG826" s="33"/>
      <c r="BH826" s="33"/>
      <c r="BI826" s="33"/>
      <c r="BJ826" s="33"/>
      <c r="BK826" s="33"/>
    </row>
    <row r="827" spans="11:63" x14ac:dyDescent="0.2"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  <c r="AR827" s="33"/>
      <c r="AS827" s="33"/>
      <c r="AT827" s="33"/>
      <c r="AU827" s="33"/>
      <c r="AV827" s="33"/>
      <c r="AW827" s="33"/>
      <c r="AX827" s="33"/>
      <c r="AY827" s="33"/>
      <c r="AZ827" s="33"/>
      <c r="BA827" s="33"/>
      <c r="BB827" s="33"/>
      <c r="BC827" s="33"/>
      <c r="BD827" s="33"/>
      <c r="BE827" s="33"/>
      <c r="BF827" s="33"/>
      <c r="BG827" s="33"/>
      <c r="BH827" s="33"/>
      <c r="BI827" s="33"/>
      <c r="BJ827" s="33"/>
      <c r="BK827" s="33"/>
    </row>
    <row r="828" spans="11:63" x14ac:dyDescent="0.2"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  <c r="AR828" s="33"/>
      <c r="AS828" s="33"/>
      <c r="AT828" s="33"/>
      <c r="AU828" s="33"/>
      <c r="AV828" s="33"/>
      <c r="AW828" s="33"/>
      <c r="AX828" s="33"/>
      <c r="AY828" s="33"/>
      <c r="AZ828" s="33"/>
      <c r="BA828" s="33"/>
      <c r="BB828" s="33"/>
      <c r="BC828" s="33"/>
      <c r="BD828" s="33"/>
      <c r="BE828" s="33"/>
      <c r="BF828" s="33"/>
      <c r="BG828" s="33"/>
      <c r="BH828" s="33"/>
      <c r="BI828" s="33"/>
      <c r="BJ828" s="33"/>
      <c r="BK828" s="33"/>
    </row>
    <row r="829" spans="11:63" x14ac:dyDescent="0.2"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  <c r="AR829" s="33"/>
      <c r="AS829" s="33"/>
      <c r="AT829" s="33"/>
      <c r="AU829" s="33"/>
      <c r="AV829" s="33"/>
      <c r="AW829" s="33"/>
      <c r="AX829" s="33"/>
      <c r="AY829" s="33"/>
      <c r="AZ829" s="33"/>
      <c r="BA829" s="33"/>
      <c r="BB829" s="33"/>
      <c r="BC829" s="33"/>
      <c r="BD829" s="33"/>
      <c r="BE829" s="33"/>
      <c r="BF829" s="33"/>
      <c r="BG829" s="33"/>
      <c r="BH829" s="33"/>
      <c r="BI829" s="33"/>
      <c r="BJ829" s="33"/>
      <c r="BK829" s="33"/>
    </row>
    <row r="830" spans="11:63" x14ac:dyDescent="0.2"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  <c r="AR830" s="33"/>
      <c r="AS830" s="33"/>
      <c r="AT830" s="33"/>
      <c r="AU830" s="33"/>
      <c r="AV830" s="33"/>
      <c r="AW830" s="33"/>
      <c r="AX830" s="33"/>
      <c r="AY830" s="33"/>
      <c r="AZ830" s="33"/>
      <c r="BA830" s="33"/>
      <c r="BB830" s="33"/>
      <c r="BC830" s="33"/>
      <c r="BD830" s="33"/>
      <c r="BE830" s="33"/>
      <c r="BF830" s="33"/>
      <c r="BG830" s="33"/>
      <c r="BH830" s="33"/>
      <c r="BI830" s="33"/>
      <c r="BJ830" s="33"/>
      <c r="BK830" s="33"/>
    </row>
    <row r="831" spans="11:63" x14ac:dyDescent="0.2"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  <c r="AR831" s="33"/>
      <c r="AS831" s="33"/>
      <c r="AT831" s="33"/>
      <c r="AU831" s="33"/>
      <c r="AV831" s="33"/>
      <c r="AW831" s="33"/>
      <c r="AX831" s="33"/>
      <c r="AY831" s="33"/>
      <c r="AZ831" s="33"/>
      <c r="BA831" s="33"/>
      <c r="BB831" s="33"/>
      <c r="BC831" s="33"/>
      <c r="BD831" s="33"/>
      <c r="BE831" s="33"/>
      <c r="BF831" s="33"/>
      <c r="BG831" s="33"/>
      <c r="BH831" s="33"/>
      <c r="BI831" s="33"/>
      <c r="BJ831" s="33"/>
      <c r="BK831" s="33"/>
    </row>
    <row r="832" spans="11:63" x14ac:dyDescent="0.2"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  <c r="AN832" s="33"/>
      <c r="AO832" s="33"/>
      <c r="AP832" s="33"/>
      <c r="AQ832" s="33"/>
      <c r="AR832" s="33"/>
      <c r="AS832" s="33"/>
      <c r="AT832" s="33"/>
      <c r="AU832" s="33"/>
      <c r="AV832" s="33"/>
      <c r="AW832" s="33"/>
      <c r="AX832" s="33"/>
      <c r="AY832" s="33"/>
      <c r="AZ832" s="33"/>
      <c r="BA832" s="33"/>
      <c r="BB832" s="33"/>
      <c r="BC832" s="33"/>
      <c r="BD832" s="33"/>
      <c r="BE832" s="33"/>
      <c r="BF832" s="33"/>
      <c r="BG832" s="33"/>
      <c r="BH832" s="33"/>
      <c r="BI832" s="33"/>
      <c r="BJ832" s="33"/>
      <c r="BK832" s="33"/>
    </row>
    <row r="833" spans="11:63" x14ac:dyDescent="0.2"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  <c r="AR833" s="33"/>
      <c r="AS833" s="33"/>
      <c r="AT833" s="33"/>
      <c r="AU833" s="33"/>
      <c r="AV833" s="33"/>
      <c r="AW833" s="33"/>
      <c r="AX833" s="33"/>
      <c r="AY833" s="33"/>
      <c r="AZ833" s="33"/>
      <c r="BA833" s="33"/>
      <c r="BB833" s="33"/>
      <c r="BC833" s="33"/>
      <c r="BD833" s="33"/>
      <c r="BE833" s="33"/>
      <c r="BF833" s="33"/>
      <c r="BG833" s="33"/>
      <c r="BH833" s="33"/>
      <c r="BI833" s="33"/>
      <c r="BJ833" s="33"/>
      <c r="BK833" s="33"/>
    </row>
    <row r="834" spans="11:63" x14ac:dyDescent="0.2"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  <c r="AR834" s="33"/>
      <c r="AS834" s="33"/>
      <c r="AT834" s="33"/>
      <c r="AU834" s="33"/>
      <c r="AV834" s="33"/>
      <c r="AW834" s="33"/>
      <c r="AX834" s="33"/>
      <c r="AY834" s="33"/>
      <c r="AZ834" s="33"/>
      <c r="BA834" s="33"/>
      <c r="BB834" s="33"/>
      <c r="BC834" s="33"/>
      <c r="BD834" s="33"/>
      <c r="BE834" s="33"/>
      <c r="BF834" s="33"/>
      <c r="BG834" s="33"/>
      <c r="BH834" s="33"/>
      <c r="BI834" s="33"/>
      <c r="BJ834" s="33"/>
      <c r="BK834" s="33"/>
    </row>
    <row r="835" spans="11:63" x14ac:dyDescent="0.2"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  <c r="AU835" s="33"/>
      <c r="AV835" s="33"/>
      <c r="AW835" s="33"/>
      <c r="AX835" s="33"/>
      <c r="AY835" s="33"/>
      <c r="AZ835" s="33"/>
      <c r="BA835" s="33"/>
      <c r="BB835" s="33"/>
      <c r="BC835" s="33"/>
      <c r="BD835" s="33"/>
      <c r="BE835" s="33"/>
      <c r="BF835" s="33"/>
      <c r="BG835" s="33"/>
      <c r="BH835" s="33"/>
      <c r="BI835" s="33"/>
      <c r="BJ835" s="33"/>
      <c r="BK835" s="33"/>
    </row>
    <row r="836" spans="11:63" x14ac:dyDescent="0.2"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  <c r="AR836" s="33"/>
      <c r="AS836" s="33"/>
      <c r="AT836" s="33"/>
      <c r="AU836" s="33"/>
      <c r="AV836" s="33"/>
      <c r="AW836" s="33"/>
      <c r="AX836" s="33"/>
      <c r="AY836" s="33"/>
      <c r="AZ836" s="33"/>
      <c r="BA836" s="33"/>
      <c r="BB836" s="33"/>
      <c r="BC836" s="33"/>
      <c r="BD836" s="33"/>
      <c r="BE836" s="33"/>
      <c r="BF836" s="33"/>
      <c r="BG836" s="33"/>
      <c r="BH836" s="33"/>
      <c r="BI836" s="33"/>
      <c r="BJ836" s="33"/>
      <c r="BK836" s="33"/>
    </row>
    <row r="837" spans="11:63" x14ac:dyDescent="0.2"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33"/>
      <c r="AO837" s="33"/>
      <c r="AP837" s="33"/>
      <c r="AQ837" s="33"/>
      <c r="AR837" s="33"/>
      <c r="AS837" s="33"/>
      <c r="AT837" s="33"/>
      <c r="AU837" s="33"/>
      <c r="AV837" s="33"/>
      <c r="AW837" s="33"/>
      <c r="AX837" s="33"/>
      <c r="AY837" s="33"/>
      <c r="AZ837" s="33"/>
      <c r="BA837" s="33"/>
      <c r="BB837" s="33"/>
      <c r="BC837" s="33"/>
      <c r="BD837" s="33"/>
      <c r="BE837" s="33"/>
      <c r="BF837" s="33"/>
      <c r="BG837" s="33"/>
      <c r="BH837" s="33"/>
      <c r="BI837" s="33"/>
      <c r="BJ837" s="33"/>
      <c r="BK837" s="33"/>
    </row>
    <row r="838" spans="11:63" x14ac:dyDescent="0.2"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33"/>
      <c r="AN838" s="33"/>
      <c r="AO838" s="33"/>
      <c r="AP838" s="33"/>
      <c r="AQ838" s="33"/>
      <c r="AR838" s="33"/>
      <c r="AS838" s="33"/>
      <c r="AT838" s="33"/>
      <c r="AU838" s="33"/>
      <c r="AV838" s="33"/>
      <c r="AW838" s="33"/>
      <c r="AX838" s="33"/>
      <c r="AY838" s="33"/>
      <c r="AZ838" s="33"/>
      <c r="BA838" s="33"/>
      <c r="BB838" s="33"/>
      <c r="BC838" s="33"/>
      <c r="BD838" s="33"/>
      <c r="BE838" s="33"/>
      <c r="BF838" s="33"/>
      <c r="BG838" s="33"/>
      <c r="BH838" s="33"/>
      <c r="BI838" s="33"/>
      <c r="BJ838" s="33"/>
      <c r="BK838" s="33"/>
    </row>
    <row r="839" spans="11:63" x14ac:dyDescent="0.2"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</row>
    <row r="840" spans="11:63" x14ac:dyDescent="0.2"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</row>
    <row r="841" spans="11:63" x14ac:dyDescent="0.2"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</row>
    <row r="842" spans="11:63" x14ac:dyDescent="0.2"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</row>
    <row r="843" spans="11:63" x14ac:dyDescent="0.2"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  <c r="AU843" s="33"/>
      <c r="AV843" s="33"/>
      <c r="AW843" s="33"/>
      <c r="AX843" s="33"/>
      <c r="AY843" s="33"/>
      <c r="AZ843" s="33"/>
      <c r="BA843" s="33"/>
      <c r="BB843" s="33"/>
      <c r="BC843" s="33"/>
      <c r="BD843" s="33"/>
      <c r="BE843" s="33"/>
      <c r="BF843" s="33"/>
      <c r="BG843" s="33"/>
      <c r="BH843" s="33"/>
      <c r="BI843" s="33"/>
      <c r="BJ843" s="33"/>
      <c r="BK843" s="33"/>
    </row>
    <row r="844" spans="11:63" x14ac:dyDescent="0.2"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33"/>
      <c r="BJ844" s="33"/>
      <c r="BK844" s="33"/>
    </row>
    <row r="845" spans="11:63" x14ac:dyDescent="0.2"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</row>
    <row r="846" spans="11:63" x14ac:dyDescent="0.2"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33"/>
      <c r="AO846" s="33"/>
      <c r="AP846" s="33"/>
      <c r="AQ846" s="33"/>
      <c r="AR846" s="33"/>
      <c r="AS846" s="33"/>
      <c r="AT846" s="33"/>
      <c r="AU846" s="33"/>
      <c r="AV846" s="33"/>
      <c r="AW846" s="33"/>
      <c r="AX846" s="33"/>
      <c r="AY846" s="33"/>
      <c r="AZ846" s="33"/>
      <c r="BA846" s="33"/>
      <c r="BB846" s="33"/>
      <c r="BC846" s="33"/>
      <c r="BD846" s="33"/>
      <c r="BE846" s="33"/>
      <c r="BF846" s="33"/>
      <c r="BG846" s="33"/>
      <c r="BH846" s="33"/>
      <c r="BI846" s="33"/>
      <c r="BJ846" s="33"/>
      <c r="BK846" s="33"/>
    </row>
    <row r="847" spans="11:63" x14ac:dyDescent="0.2"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33"/>
      <c r="AO847" s="33"/>
      <c r="AP847" s="33"/>
      <c r="AQ847" s="33"/>
      <c r="AR847" s="33"/>
      <c r="AS847" s="33"/>
      <c r="AT847" s="33"/>
      <c r="AU847" s="33"/>
      <c r="AV847" s="33"/>
      <c r="AW847" s="33"/>
      <c r="AX847" s="33"/>
      <c r="AY847" s="33"/>
      <c r="AZ847" s="33"/>
      <c r="BA847" s="33"/>
      <c r="BB847" s="33"/>
      <c r="BC847" s="33"/>
      <c r="BD847" s="33"/>
      <c r="BE847" s="33"/>
      <c r="BF847" s="33"/>
      <c r="BG847" s="33"/>
      <c r="BH847" s="33"/>
      <c r="BI847" s="33"/>
      <c r="BJ847" s="33"/>
      <c r="BK847" s="33"/>
    </row>
    <row r="848" spans="11:63" x14ac:dyDescent="0.2"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  <c r="AR848" s="33"/>
      <c r="AS848" s="33"/>
      <c r="AT848" s="33"/>
      <c r="AU848" s="33"/>
      <c r="AV848" s="33"/>
      <c r="AW848" s="33"/>
      <c r="AX848" s="33"/>
      <c r="AY848" s="33"/>
      <c r="AZ848" s="33"/>
      <c r="BA848" s="33"/>
      <c r="BB848" s="33"/>
      <c r="BC848" s="33"/>
      <c r="BD848" s="33"/>
      <c r="BE848" s="33"/>
      <c r="BF848" s="33"/>
      <c r="BG848" s="33"/>
      <c r="BH848" s="33"/>
      <c r="BI848" s="33"/>
      <c r="BJ848" s="33"/>
      <c r="BK848" s="33"/>
    </row>
    <row r="849" spans="11:63" x14ac:dyDescent="0.2"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  <c r="AU849" s="33"/>
      <c r="AV849" s="33"/>
      <c r="AW849" s="33"/>
      <c r="AX849" s="33"/>
      <c r="AY849" s="33"/>
      <c r="AZ849" s="33"/>
      <c r="BA849" s="33"/>
      <c r="BB849" s="33"/>
      <c r="BC849" s="33"/>
      <c r="BD849" s="33"/>
      <c r="BE849" s="33"/>
      <c r="BF849" s="33"/>
      <c r="BG849" s="33"/>
      <c r="BH849" s="33"/>
      <c r="BI849" s="33"/>
      <c r="BJ849" s="33"/>
      <c r="BK849" s="33"/>
    </row>
    <row r="850" spans="11:63" x14ac:dyDescent="0.2"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  <c r="AN850" s="33"/>
      <c r="AO850" s="33"/>
      <c r="AP850" s="33"/>
      <c r="AQ850" s="33"/>
      <c r="AR850" s="33"/>
      <c r="AS850" s="33"/>
      <c r="AT850" s="33"/>
      <c r="AU850" s="33"/>
      <c r="AV850" s="33"/>
      <c r="AW850" s="33"/>
      <c r="AX850" s="33"/>
      <c r="AY850" s="33"/>
      <c r="AZ850" s="33"/>
      <c r="BA850" s="33"/>
      <c r="BB850" s="33"/>
      <c r="BC850" s="33"/>
      <c r="BD850" s="33"/>
      <c r="BE850" s="33"/>
      <c r="BF850" s="33"/>
      <c r="BG850" s="33"/>
      <c r="BH850" s="33"/>
      <c r="BI850" s="33"/>
      <c r="BJ850" s="33"/>
      <c r="BK850" s="33"/>
    </row>
    <row r="851" spans="11:63" x14ac:dyDescent="0.2"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33"/>
      <c r="AO851" s="33"/>
      <c r="AP851" s="33"/>
      <c r="AQ851" s="33"/>
      <c r="AR851" s="33"/>
      <c r="AS851" s="33"/>
      <c r="AT851" s="33"/>
      <c r="AU851" s="33"/>
      <c r="AV851" s="33"/>
      <c r="AW851" s="33"/>
      <c r="AX851" s="33"/>
      <c r="AY851" s="33"/>
      <c r="AZ851" s="33"/>
      <c r="BA851" s="33"/>
      <c r="BB851" s="33"/>
      <c r="BC851" s="33"/>
      <c r="BD851" s="33"/>
      <c r="BE851" s="33"/>
      <c r="BF851" s="33"/>
      <c r="BG851" s="33"/>
      <c r="BH851" s="33"/>
      <c r="BI851" s="33"/>
      <c r="BJ851" s="33"/>
      <c r="BK851" s="33"/>
    </row>
    <row r="852" spans="11:63" x14ac:dyDescent="0.2"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33"/>
      <c r="AO852" s="33"/>
      <c r="AP852" s="33"/>
      <c r="AQ852" s="33"/>
      <c r="AR852" s="33"/>
      <c r="AS852" s="33"/>
      <c r="AT852" s="33"/>
      <c r="AU852" s="33"/>
      <c r="AV852" s="33"/>
      <c r="AW852" s="33"/>
      <c r="AX852" s="33"/>
      <c r="AY852" s="33"/>
      <c r="AZ852" s="33"/>
      <c r="BA852" s="33"/>
      <c r="BB852" s="33"/>
      <c r="BC852" s="33"/>
      <c r="BD852" s="33"/>
      <c r="BE852" s="33"/>
      <c r="BF852" s="33"/>
      <c r="BG852" s="33"/>
      <c r="BH852" s="33"/>
      <c r="BI852" s="33"/>
      <c r="BJ852" s="33"/>
      <c r="BK852" s="33"/>
    </row>
    <row r="853" spans="11:63" x14ac:dyDescent="0.2"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33"/>
      <c r="AO853" s="33"/>
      <c r="AP853" s="33"/>
      <c r="AQ853" s="33"/>
      <c r="AR853" s="33"/>
      <c r="AS853" s="33"/>
      <c r="AT853" s="33"/>
      <c r="AU853" s="33"/>
      <c r="AV853" s="33"/>
      <c r="AW853" s="33"/>
      <c r="AX853" s="33"/>
      <c r="AY853" s="33"/>
      <c r="AZ853" s="33"/>
      <c r="BA853" s="33"/>
      <c r="BB853" s="33"/>
      <c r="BC853" s="33"/>
      <c r="BD853" s="33"/>
      <c r="BE853" s="33"/>
      <c r="BF853" s="33"/>
      <c r="BG853" s="33"/>
      <c r="BH853" s="33"/>
      <c r="BI853" s="33"/>
      <c r="BJ853" s="33"/>
      <c r="BK853" s="33"/>
    </row>
    <row r="854" spans="11:63" x14ac:dyDescent="0.2"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33"/>
      <c r="AO854" s="33"/>
      <c r="AP854" s="33"/>
      <c r="AQ854" s="33"/>
      <c r="AR854" s="33"/>
      <c r="AS854" s="33"/>
      <c r="AT854" s="33"/>
      <c r="AU854" s="33"/>
      <c r="AV854" s="33"/>
      <c r="AW854" s="33"/>
      <c r="AX854" s="33"/>
      <c r="AY854" s="33"/>
      <c r="AZ854" s="33"/>
      <c r="BA854" s="33"/>
      <c r="BB854" s="33"/>
      <c r="BC854" s="33"/>
      <c r="BD854" s="33"/>
      <c r="BE854" s="33"/>
      <c r="BF854" s="33"/>
      <c r="BG854" s="33"/>
      <c r="BH854" s="33"/>
      <c r="BI854" s="33"/>
      <c r="BJ854" s="33"/>
      <c r="BK854" s="33"/>
    </row>
    <row r="855" spans="11:63" x14ac:dyDescent="0.2"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  <c r="AR855" s="33"/>
      <c r="AS855" s="33"/>
      <c r="AT855" s="33"/>
      <c r="AU855" s="33"/>
      <c r="AV855" s="33"/>
      <c r="AW855" s="33"/>
      <c r="AX855" s="33"/>
      <c r="AY855" s="33"/>
      <c r="AZ855" s="33"/>
      <c r="BA855" s="33"/>
      <c r="BB855" s="33"/>
      <c r="BC855" s="33"/>
      <c r="BD855" s="33"/>
      <c r="BE855" s="33"/>
      <c r="BF855" s="33"/>
      <c r="BG855" s="33"/>
      <c r="BH855" s="33"/>
      <c r="BI855" s="33"/>
      <c r="BJ855" s="33"/>
      <c r="BK855" s="33"/>
    </row>
    <row r="856" spans="11:63" x14ac:dyDescent="0.2"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33"/>
      <c r="AN856" s="33"/>
      <c r="AO856" s="33"/>
      <c r="AP856" s="33"/>
      <c r="AQ856" s="33"/>
      <c r="AR856" s="33"/>
      <c r="AS856" s="33"/>
      <c r="AT856" s="33"/>
      <c r="AU856" s="33"/>
      <c r="AV856" s="33"/>
      <c r="AW856" s="33"/>
      <c r="AX856" s="33"/>
      <c r="AY856" s="33"/>
      <c r="AZ856" s="33"/>
      <c r="BA856" s="33"/>
      <c r="BB856" s="33"/>
      <c r="BC856" s="33"/>
      <c r="BD856" s="33"/>
      <c r="BE856" s="33"/>
      <c r="BF856" s="33"/>
      <c r="BG856" s="33"/>
      <c r="BH856" s="33"/>
      <c r="BI856" s="33"/>
      <c r="BJ856" s="33"/>
      <c r="BK856" s="33"/>
    </row>
    <row r="857" spans="11:63" x14ac:dyDescent="0.2"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33"/>
      <c r="AO857" s="33"/>
      <c r="AP857" s="33"/>
      <c r="AQ857" s="33"/>
      <c r="AR857" s="33"/>
      <c r="AS857" s="33"/>
      <c r="AT857" s="33"/>
      <c r="AU857" s="33"/>
      <c r="AV857" s="33"/>
      <c r="AW857" s="33"/>
      <c r="AX857" s="33"/>
      <c r="AY857" s="33"/>
      <c r="AZ857" s="33"/>
      <c r="BA857" s="33"/>
      <c r="BB857" s="33"/>
      <c r="BC857" s="33"/>
      <c r="BD857" s="33"/>
      <c r="BE857" s="33"/>
      <c r="BF857" s="33"/>
      <c r="BG857" s="33"/>
      <c r="BH857" s="33"/>
      <c r="BI857" s="33"/>
      <c r="BJ857" s="33"/>
      <c r="BK857" s="33"/>
    </row>
    <row r="858" spans="11:63" x14ac:dyDescent="0.2"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33"/>
      <c r="AO858" s="33"/>
      <c r="AP858" s="33"/>
      <c r="AQ858" s="33"/>
      <c r="AR858" s="33"/>
      <c r="AS858" s="33"/>
      <c r="AT858" s="33"/>
      <c r="AU858" s="33"/>
      <c r="AV858" s="33"/>
      <c r="AW858" s="33"/>
      <c r="AX858" s="33"/>
      <c r="AY858" s="33"/>
      <c r="AZ858" s="33"/>
      <c r="BA858" s="33"/>
      <c r="BB858" s="33"/>
      <c r="BC858" s="33"/>
      <c r="BD858" s="33"/>
      <c r="BE858" s="33"/>
      <c r="BF858" s="33"/>
      <c r="BG858" s="33"/>
      <c r="BH858" s="33"/>
      <c r="BI858" s="33"/>
      <c r="BJ858" s="33"/>
      <c r="BK858" s="33"/>
    </row>
    <row r="859" spans="11:63" x14ac:dyDescent="0.2"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  <c r="AR859" s="33"/>
      <c r="AS859" s="33"/>
      <c r="AT859" s="33"/>
      <c r="AU859" s="33"/>
      <c r="AV859" s="33"/>
      <c r="AW859" s="33"/>
      <c r="AX859" s="33"/>
      <c r="AY859" s="33"/>
      <c r="AZ859" s="33"/>
      <c r="BA859" s="33"/>
      <c r="BB859" s="33"/>
      <c r="BC859" s="33"/>
      <c r="BD859" s="33"/>
      <c r="BE859" s="33"/>
      <c r="BF859" s="33"/>
      <c r="BG859" s="33"/>
      <c r="BH859" s="33"/>
      <c r="BI859" s="33"/>
      <c r="BJ859" s="33"/>
      <c r="BK859" s="33"/>
    </row>
    <row r="860" spans="11:63" x14ac:dyDescent="0.2"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  <c r="AU860" s="33"/>
      <c r="AV860" s="33"/>
      <c r="AW860" s="33"/>
      <c r="AX860" s="33"/>
      <c r="AY860" s="33"/>
      <c r="AZ860" s="33"/>
      <c r="BA860" s="33"/>
      <c r="BB860" s="33"/>
      <c r="BC860" s="33"/>
      <c r="BD860" s="33"/>
      <c r="BE860" s="33"/>
      <c r="BF860" s="33"/>
      <c r="BG860" s="33"/>
      <c r="BH860" s="33"/>
      <c r="BI860" s="33"/>
      <c r="BJ860" s="33"/>
      <c r="BK860" s="33"/>
    </row>
    <row r="861" spans="11:63" x14ac:dyDescent="0.2"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  <c r="AR861" s="33"/>
      <c r="AS861" s="33"/>
      <c r="AT861" s="33"/>
      <c r="AU861" s="33"/>
      <c r="AV861" s="33"/>
      <c r="AW861" s="33"/>
      <c r="AX861" s="33"/>
      <c r="AY861" s="33"/>
      <c r="AZ861" s="33"/>
      <c r="BA861" s="33"/>
      <c r="BB861" s="33"/>
      <c r="BC861" s="33"/>
      <c r="BD861" s="33"/>
      <c r="BE861" s="33"/>
      <c r="BF861" s="33"/>
      <c r="BG861" s="33"/>
      <c r="BH861" s="33"/>
      <c r="BI861" s="33"/>
      <c r="BJ861" s="33"/>
      <c r="BK861" s="33"/>
    </row>
    <row r="862" spans="11:63" x14ac:dyDescent="0.2"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33"/>
      <c r="AO862" s="33"/>
      <c r="AP862" s="33"/>
      <c r="AQ862" s="33"/>
      <c r="AR862" s="33"/>
      <c r="AS862" s="33"/>
      <c r="AT862" s="33"/>
      <c r="AU862" s="33"/>
      <c r="AV862" s="33"/>
      <c r="AW862" s="33"/>
      <c r="AX862" s="33"/>
      <c r="AY862" s="33"/>
      <c r="AZ862" s="33"/>
      <c r="BA862" s="33"/>
      <c r="BB862" s="33"/>
      <c r="BC862" s="33"/>
      <c r="BD862" s="33"/>
      <c r="BE862" s="33"/>
      <c r="BF862" s="33"/>
      <c r="BG862" s="33"/>
      <c r="BH862" s="33"/>
      <c r="BI862" s="33"/>
      <c r="BJ862" s="33"/>
      <c r="BK862" s="33"/>
    </row>
    <row r="863" spans="11:63" x14ac:dyDescent="0.2"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  <c r="AR863" s="33"/>
      <c r="AS863" s="33"/>
      <c r="AT863" s="33"/>
      <c r="AU863" s="33"/>
      <c r="AV863" s="33"/>
      <c r="AW863" s="33"/>
      <c r="AX863" s="33"/>
      <c r="AY863" s="33"/>
      <c r="AZ863" s="33"/>
      <c r="BA863" s="33"/>
      <c r="BB863" s="33"/>
      <c r="BC863" s="33"/>
      <c r="BD863" s="33"/>
      <c r="BE863" s="33"/>
      <c r="BF863" s="33"/>
      <c r="BG863" s="33"/>
      <c r="BH863" s="33"/>
      <c r="BI863" s="33"/>
      <c r="BJ863" s="33"/>
      <c r="BK863" s="33"/>
    </row>
    <row r="864" spans="11:63" x14ac:dyDescent="0.2"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  <c r="AR864" s="33"/>
      <c r="AS864" s="33"/>
      <c r="AT864" s="33"/>
      <c r="AU864" s="33"/>
      <c r="AV864" s="33"/>
      <c r="AW864" s="33"/>
      <c r="AX864" s="33"/>
      <c r="AY864" s="33"/>
      <c r="AZ864" s="33"/>
      <c r="BA864" s="33"/>
      <c r="BB864" s="33"/>
      <c r="BC864" s="33"/>
      <c r="BD864" s="33"/>
      <c r="BE864" s="33"/>
      <c r="BF864" s="33"/>
      <c r="BG864" s="33"/>
      <c r="BH864" s="33"/>
      <c r="BI864" s="33"/>
      <c r="BJ864" s="33"/>
      <c r="BK864" s="33"/>
    </row>
    <row r="865" spans="11:63" x14ac:dyDescent="0.2"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33"/>
      <c r="AO865" s="33"/>
      <c r="AP865" s="33"/>
      <c r="AQ865" s="33"/>
      <c r="AR865" s="33"/>
      <c r="AS865" s="33"/>
      <c r="AT865" s="33"/>
      <c r="AU865" s="33"/>
      <c r="AV865" s="33"/>
      <c r="AW865" s="33"/>
      <c r="AX865" s="33"/>
      <c r="AY865" s="33"/>
      <c r="AZ865" s="33"/>
      <c r="BA865" s="33"/>
      <c r="BB865" s="33"/>
      <c r="BC865" s="33"/>
      <c r="BD865" s="33"/>
      <c r="BE865" s="33"/>
      <c r="BF865" s="33"/>
      <c r="BG865" s="33"/>
      <c r="BH865" s="33"/>
      <c r="BI865" s="33"/>
      <c r="BJ865" s="33"/>
      <c r="BK865" s="33"/>
    </row>
    <row r="866" spans="11:63" x14ac:dyDescent="0.2"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  <c r="AO866" s="33"/>
      <c r="AP866" s="33"/>
      <c r="AQ866" s="33"/>
      <c r="AR866" s="33"/>
      <c r="AS866" s="33"/>
      <c r="AT866" s="33"/>
      <c r="AU866" s="33"/>
      <c r="AV866" s="33"/>
      <c r="AW866" s="33"/>
      <c r="AX866" s="33"/>
      <c r="AY866" s="33"/>
      <c r="AZ866" s="33"/>
      <c r="BA866" s="33"/>
      <c r="BB866" s="33"/>
      <c r="BC866" s="33"/>
      <c r="BD866" s="33"/>
      <c r="BE866" s="33"/>
      <c r="BF866" s="33"/>
      <c r="BG866" s="33"/>
      <c r="BH866" s="33"/>
      <c r="BI866" s="33"/>
      <c r="BJ866" s="33"/>
      <c r="BK866" s="33"/>
    </row>
    <row r="867" spans="11:63" x14ac:dyDescent="0.2"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  <c r="AR867" s="33"/>
      <c r="AS867" s="33"/>
      <c r="AT867" s="33"/>
      <c r="AU867" s="33"/>
      <c r="AV867" s="33"/>
      <c r="AW867" s="33"/>
      <c r="AX867" s="33"/>
      <c r="AY867" s="33"/>
      <c r="AZ867" s="33"/>
      <c r="BA867" s="33"/>
      <c r="BB867" s="33"/>
      <c r="BC867" s="33"/>
      <c r="BD867" s="33"/>
      <c r="BE867" s="33"/>
      <c r="BF867" s="33"/>
      <c r="BG867" s="33"/>
      <c r="BH867" s="33"/>
      <c r="BI867" s="33"/>
      <c r="BJ867" s="33"/>
      <c r="BK867" s="33"/>
    </row>
    <row r="868" spans="11:63" x14ac:dyDescent="0.2"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  <c r="AN868" s="33"/>
      <c r="AO868" s="33"/>
      <c r="AP868" s="33"/>
      <c r="AQ868" s="33"/>
      <c r="AR868" s="33"/>
      <c r="AS868" s="33"/>
      <c r="AT868" s="33"/>
      <c r="AU868" s="33"/>
      <c r="AV868" s="33"/>
      <c r="AW868" s="33"/>
      <c r="AX868" s="33"/>
      <c r="AY868" s="33"/>
      <c r="AZ868" s="33"/>
      <c r="BA868" s="33"/>
      <c r="BB868" s="33"/>
      <c r="BC868" s="33"/>
      <c r="BD868" s="33"/>
      <c r="BE868" s="33"/>
      <c r="BF868" s="33"/>
      <c r="BG868" s="33"/>
      <c r="BH868" s="33"/>
      <c r="BI868" s="33"/>
      <c r="BJ868" s="33"/>
      <c r="BK868" s="33"/>
    </row>
    <row r="869" spans="11:63" x14ac:dyDescent="0.2"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33"/>
      <c r="AO869" s="33"/>
      <c r="AP869" s="33"/>
      <c r="AQ869" s="33"/>
      <c r="AR869" s="33"/>
      <c r="AS869" s="33"/>
      <c r="AT869" s="33"/>
      <c r="AU869" s="33"/>
      <c r="AV869" s="33"/>
      <c r="AW869" s="33"/>
      <c r="AX869" s="33"/>
      <c r="AY869" s="33"/>
      <c r="AZ869" s="33"/>
      <c r="BA869" s="33"/>
      <c r="BB869" s="33"/>
      <c r="BC869" s="33"/>
      <c r="BD869" s="33"/>
      <c r="BE869" s="33"/>
      <c r="BF869" s="33"/>
      <c r="BG869" s="33"/>
      <c r="BH869" s="33"/>
      <c r="BI869" s="33"/>
      <c r="BJ869" s="33"/>
      <c r="BK869" s="33"/>
    </row>
    <row r="870" spans="11:63" x14ac:dyDescent="0.2"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33"/>
      <c r="AO870" s="33"/>
      <c r="AP870" s="33"/>
      <c r="AQ870" s="33"/>
      <c r="AR870" s="33"/>
      <c r="AS870" s="33"/>
      <c r="AT870" s="33"/>
      <c r="AU870" s="33"/>
      <c r="AV870" s="33"/>
      <c r="AW870" s="33"/>
      <c r="AX870" s="33"/>
      <c r="AY870" s="33"/>
      <c r="AZ870" s="33"/>
      <c r="BA870" s="33"/>
      <c r="BB870" s="33"/>
      <c r="BC870" s="33"/>
      <c r="BD870" s="33"/>
      <c r="BE870" s="33"/>
      <c r="BF870" s="33"/>
      <c r="BG870" s="33"/>
      <c r="BH870" s="33"/>
      <c r="BI870" s="33"/>
      <c r="BJ870" s="33"/>
      <c r="BK870" s="33"/>
    </row>
    <row r="871" spans="11:63" x14ac:dyDescent="0.2"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33"/>
      <c r="AO871" s="33"/>
      <c r="AP871" s="33"/>
      <c r="AQ871" s="33"/>
      <c r="AR871" s="33"/>
      <c r="AS871" s="33"/>
      <c r="AT871" s="33"/>
      <c r="AU871" s="33"/>
      <c r="AV871" s="33"/>
      <c r="AW871" s="33"/>
      <c r="AX871" s="33"/>
      <c r="AY871" s="33"/>
      <c r="AZ871" s="33"/>
      <c r="BA871" s="33"/>
      <c r="BB871" s="33"/>
      <c r="BC871" s="33"/>
      <c r="BD871" s="33"/>
      <c r="BE871" s="33"/>
      <c r="BF871" s="33"/>
      <c r="BG871" s="33"/>
      <c r="BH871" s="33"/>
      <c r="BI871" s="33"/>
      <c r="BJ871" s="33"/>
      <c r="BK871" s="33"/>
    </row>
    <row r="872" spans="11:63" x14ac:dyDescent="0.2"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33"/>
      <c r="AO872" s="33"/>
      <c r="AP872" s="33"/>
      <c r="AQ872" s="33"/>
      <c r="AR872" s="33"/>
      <c r="AS872" s="33"/>
      <c r="AT872" s="33"/>
      <c r="AU872" s="33"/>
      <c r="AV872" s="33"/>
      <c r="AW872" s="33"/>
      <c r="AX872" s="33"/>
      <c r="AY872" s="33"/>
      <c r="AZ872" s="33"/>
      <c r="BA872" s="33"/>
      <c r="BB872" s="33"/>
      <c r="BC872" s="33"/>
      <c r="BD872" s="33"/>
      <c r="BE872" s="33"/>
      <c r="BF872" s="33"/>
      <c r="BG872" s="33"/>
      <c r="BH872" s="33"/>
      <c r="BI872" s="33"/>
      <c r="BJ872" s="33"/>
      <c r="BK872" s="33"/>
    </row>
    <row r="873" spans="11:63" x14ac:dyDescent="0.2"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33"/>
      <c r="AO873" s="33"/>
      <c r="AP873" s="33"/>
      <c r="AQ873" s="33"/>
      <c r="AR873" s="33"/>
      <c r="AS873" s="33"/>
      <c r="AT873" s="33"/>
      <c r="AU873" s="33"/>
      <c r="AV873" s="33"/>
      <c r="AW873" s="33"/>
      <c r="AX873" s="33"/>
      <c r="AY873" s="33"/>
      <c r="AZ873" s="33"/>
      <c r="BA873" s="33"/>
      <c r="BB873" s="33"/>
      <c r="BC873" s="33"/>
      <c r="BD873" s="33"/>
      <c r="BE873" s="33"/>
      <c r="BF873" s="33"/>
      <c r="BG873" s="33"/>
      <c r="BH873" s="33"/>
      <c r="BI873" s="33"/>
      <c r="BJ873" s="33"/>
      <c r="BK873" s="33"/>
    </row>
    <row r="874" spans="11:63" x14ac:dyDescent="0.2"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33"/>
      <c r="AN874" s="33"/>
      <c r="AO874" s="33"/>
      <c r="AP874" s="33"/>
      <c r="AQ874" s="33"/>
      <c r="AR874" s="33"/>
      <c r="AS874" s="33"/>
      <c r="AT874" s="33"/>
      <c r="AU874" s="33"/>
      <c r="AV874" s="33"/>
      <c r="AW874" s="33"/>
      <c r="AX874" s="33"/>
      <c r="AY874" s="33"/>
      <c r="AZ874" s="33"/>
      <c r="BA874" s="33"/>
      <c r="BB874" s="33"/>
      <c r="BC874" s="33"/>
      <c r="BD874" s="33"/>
      <c r="BE874" s="33"/>
      <c r="BF874" s="33"/>
      <c r="BG874" s="33"/>
      <c r="BH874" s="33"/>
      <c r="BI874" s="33"/>
      <c r="BJ874" s="33"/>
      <c r="BK874" s="33"/>
    </row>
    <row r="875" spans="11:63" x14ac:dyDescent="0.2"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  <c r="AR875" s="33"/>
      <c r="AS875" s="33"/>
      <c r="AT875" s="33"/>
      <c r="AU875" s="33"/>
      <c r="AV875" s="33"/>
      <c r="AW875" s="33"/>
      <c r="AX875" s="33"/>
      <c r="AY875" s="33"/>
      <c r="AZ875" s="33"/>
      <c r="BA875" s="33"/>
      <c r="BB875" s="33"/>
      <c r="BC875" s="33"/>
      <c r="BD875" s="33"/>
      <c r="BE875" s="33"/>
      <c r="BF875" s="33"/>
      <c r="BG875" s="33"/>
      <c r="BH875" s="33"/>
      <c r="BI875" s="33"/>
      <c r="BJ875" s="33"/>
      <c r="BK875" s="33"/>
    </row>
    <row r="876" spans="11:63" x14ac:dyDescent="0.2"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33"/>
      <c r="AO876" s="33"/>
      <c r="AP876" s="33"/>
      <c r="AQ876" s="33"/>
      <c r="AR876" s="33"/>
      <c r="AS876" s="33"/>
      <c r="AT876" s="33"/>
      <c r="AU876" s="33"/>
      <c r="AV876" s="33"/>
      <c r="AW876" s="33"/>
      <c r="AX876" s="33"/>
      <c r="AY876" s="33"/>
      <c r="AZ876" s="33"/>
      <c r="BA876" s="33"/>
      <c r="BB876" s="33"/>
      <c r="BC876" s="33"/>
      <c r="BD876" s="33"/>
      <c r="BE876" s="33"/>
      <c r="BF876" s="33"/>
      <c r="BG876" s="33"/>
      <c r="BH876" s="33"/>
      <c r="BI876" s="33"/>
      <c r="BJ876" s="33"/>
      <c r="BK876" s="33"/>
    </row>
    <row r="877" spans="11:63" x14ac:dyDescent="0.2"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33"/>
      <c r="AO877" s="33"/>
      <c r="AP877" s="33"/>
      <c r="AQ877" s="33"/>
      <c r="AR877" s="33"/>
      <c r="AS877" s="33"/>
      <c r="AT877" s="33"/>
      <c r="AU877" s="33"/>
      <c r="AV877" s="33"/>
      <c r="AW877" s="33"/>
      <c r="AX877" s="33"/>
      <c r="AY877" s="33"/>
      <c r="AZ877" s="33"/>
      <c r="BA877" s="33"/>
      <c r="BB877" s="33"/>
      <c r="BC877" s="33"/>
      <c r="BD877" s="33"/>
      <c r="BE877" s="33"/>
      <c r="BF877" s="33"/>
      <c r="BG877" s="33"/>
      <c r="BH877" s="33"/>
      <c r="BI877" s="33"/>
      <c r="BJ877" s="33"/>
      <c r="BK877" s="33"/>
    </row>
    <row r="878" spans="11:63" x14ac:dyDescent="0.2"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</row>
    <row r="879" spans="11:63" x14ac:dyDescent="0.2"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</row>
    <row r="880" spans="11:63" x14ac:dyDescent="0.2"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</row>
    <row r="881" spans="11:63" x14ac:dyDescent="0.2"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</row>
    <row r="882" spans="11:63" x14ac:dyDescent="0.2"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  <c r="AR882" s="33"/>
      <c r="AS882" s="33"/>
      <c r="AT882" s="33"/>
      <c r="AU882" s="33"/>
      <c r="AV882" s="33"/>
      <c r="AW882" s="33"/>
      <c r="AX882" s="33"/>
      <c r="AY882" s="33"/>
      <c r="AZ882" s="33"/>
      <c r="BA882" s="33"/>
      <c r="BB882" s="33"/>
      <c r="BC882" s="33"/>
      <c r="BD882" s="33"/>
      <c r="BE882" s="33"/>
      <c r="BF882" s="33"/>
      <c r="BG882" s="33"/>
      <c r="BH882" s="33"/>
      <c r="BI882" s="33"/>
      <c r="BJ882" s="33"/>
      <c r="BK882" s="33"/>
    </row>
    <row r="883" spans="11:63" x14ac:dyDescent="0.2"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</row>
    <row r="884" spans="11:63" x14ac:dyDescent="0.2"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33"/>
      <c r="BD884" s="33"/>
      <c r="BE884" s="33"/>
      <c r="BF884" s="33"/>
      <c r="BG884" s="33"/>
      <c r="BH884" s="33"/>
      <c r="BI884" s="33"/>
      <c r="BJ884" s="33"/>
      <c r="BK884" s="33"/>
    </row>
    <row r="885" spans="11:63" x14ac:dyDescent="0.2"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33"/>
      <c r="AO885" s="33"/>
      <c r="AP885" s="33"/>
      <c r="AQ885" s="33"/>
      <c r="AR885" s="33"/>
      <c r="AS885" s="33"/>
      <c r="AT885" s="33"/>
      <c r="AU885" s="33"/>
      <c r="AV885" s="33"/>
      <c r="AW885" s="33"/>
      <c r="AX885" s="33"/>
      <c r="AY885" s="33"/>
      <c r="AZ885" s="33"/>
      <c r="BA885" s="33"/>
      <c r="BB885" s="33"/>
      <c r="BC885" s="33"/>
      <c r="BD885" s="33"/>
      <c r="BE885" s="33"/>
      <c r="BF885" s="33"/>
      <c r="BG885" s="33"/>
      <c r="BH885" s="33"/>
      <c r="BI885" s="33"/>
      <c r="BJ885" s="33"/>
      <c r="BK885" s="33"/>
    </row>
    <row r="886" spans="11:63" x14ac:dyDescent="0.2"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33"/>
      <c r="AN886" s="33"/>
      <c r="AO886" s="33"/>
      <c r="AP886" s="33"/>
      <c r="AQ886" s="33"/>
      <c r="AR886" s="33"/>
      <c r="AS886" s="33"/>
      <c r="AT886" s="33"/>
      <c r="AU886" s="33"/>
      <c r="AV886" s="33"/>
      <c r="AW886" s="33"/>
      <c r="AX886" s="33"/>
      <c r="AY886" s="33"/>
      <c r="AZ886" s="33"/>
      <c r="BA886" s="33"/>
      <c r="BB886" s="33"/>
      <c r="BC886" s="33"/>
      <c r="BD886" s="33"/>
      <c r="BE886" s="33"/>
      <c r="BF886" s="33"/>
      <c r="BG886" s="33"/>
      <c r="BH886" s="33"/>
      <c r="BI886" s="33"/>
      <c r="BJ886" s="33"/>
      <c r="BK886" s="33"/>
    </row>
    <row r="887" spans="11:63" x14ac:dyDescent="0.2"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  <c r="AR887" s="33"/>
      <c r="AS887" s="33"/>
      <c r="AT887" s="33"/>
      <c r="AU887" s="33"/>
      <c r="AV887" s="33"/>
      <c r="AW887" s="33"/>
      <c r="AX887" s="33"/>
      <c r="AY887" s="33"/>
      <c r="AZ887" s="33"/>
      <c r="BA887" s="33"/>
      <c r="BB887" s="33"/>
      <c r="BC887" s="33"/>
      <c r="BD887" s="33"/>
      <c r="BE887" s="33"/>
      <c r="BF887" s="33"/>
      <c r="BG887" s="33"/>
      <c r="BH887" s="33"/>
      <c r="BI887" s="33"/>
      <c r="BJ887" s="33"/>
      <c r="BK887" s="33"/>
    </row>
    <row r="888" spans="11:63" x14ac:dyDescent="0.2"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  <c r="AR888" s="33"/>
      <c r="AS888" s="33"/>
      <c r="AT888" s="33"/>
      <c r="AU888" s="33"/>
      <c r="AV888" s="33"/>
      <c r="AW888" s="33"/>
      <c r="AX888" s="33"/>
      <c r="AY888" s="33"/>
      <c r="AZ888" s="33"/>
      <c r="BA888" s="33"/>
      <c r="BB888" s="33"/>
      <c r="BC888" s="33"/>
      <c r="BD888" s="33"/>
      <c r="BE888" s="33"/>
      <c r="BF888" s="33"/>
      <c r="BG888" s="33"/>
      <c r="BH888" s="33"/>
      <c r="BI888" s="33"/>
      <c r="BJ888" s="33"/>
      <c r="BK888" s="33"/>
    </row>
    <row r="889" spans="11:63" x14ac:dyDescent="0.2"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33"/>
      <c r="AO889" s="33"/>
      <c r="AP889" s="33"/>
      <c r="AQ889" s="33"/>
      <c r="AR889" s="33"/>
      <c r="AS889" s="33"/>
      <c r="AT889" s="33"/>
      <c r="AU889" s="33"/>
      <c r="AV889" s="33"/>
      <c r="AW889" s="33"/>
      <c r="AX889" s="33"/>
      <c r="AY889" s="33"/>
      <c r="AZ889" s="33"/>
      <c r="BA889" s="33"/>
      <c r="BB889" s="33"/>
      <c r="BC889" s="33"/>
      <c r="BD889" s="33"/>
      <c r="BE889" s="33"/>
      <c r="BF889" s="33"/>
      <c r="BG889" s="33"/>
      <c r="BH889" s="33"/>
      <c r="BI889" s="33"/>
      <c r="BJ889" s="33"/>
      <c r="BK889" s="33"/>
    </row>
    <row r="890" spans="11:63" x14ac:dyDescent="0.2"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33"/>
      <c r="AO890" s="33"/>
      <c r="AP890" s="33"/>
      <c r="AQ890" s="33"/>
      <c r="AR890" s="33"/>
      <c r="AS890" s="33"/>
      <c r="AT890" s="33"/>
      <c r="AU890" s="33"/>
      <c r="AV890" s="33"/>
      <c r="AW890" s="33"/>
      <c r="AX890" s="33"/>
      <c r="AY890" s="33"/>
      <c r="AZ890" s="33"/>
      <c r="BA890" s="33"/>
      <c r="BB890" s="33"/>
      <c r="BC890" s="33"/>
      <c r="BD890" s="33"/>
      <c r="BE890" s="33"/>
      <c r="BF890" s="33"/>
      <c r="BG890" s="33"/>
      <c r="BH890" s="33"/>
      <c r="BI890" s="33"/>
      <c r="BJ890" s="33"/>
      <c r="BK890" s="33"/>
    </row>
    <row r="891" spans="11:63" x14ac:dyDescent="0.2"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  <c r="AO891" s="33"/>
      <c r="AP891" s="33"/>
      <c r="AQ891" s="33"/>
      <c r="AR891" s="33"/>
      <c r="AS891" s="33"/>
      <c r="AT891" s="33"/>
      <c r="AU891" s="33"/>
      <c r="AV891" s="33"/>
      <c r="AW891" s="33"/>
      <c r="AX891" s="33"/>
      <c r="AY891" s="33"/>
      <c r="AZ891" s="33"/>
      <c r="BA891" s="33"/>
      <c r="BB891" s="33"/>
      <c r="BC891" s="33"/>
      <c r="BD891" s="33"/>
      <c r="BE891" s="33"/>
      <c r="BF891" s="33"/>
      <c r="BG891" s="33"/>
      <c r="BH891" s="33"/>
      <c r="BI891" s="33"/>
      <c r="BJ891" s="33"/>
      <c r="BK891" s="33"/>
    </row>
    <row r="892" spans="11:63" x14ac:dyDescent="0.2"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  <c r="AN892" s="33"/>
      <c r="AO892" s="33"/>
      <c r="AP892" s="33"/>
      <c r="AQ892" s="33"/>
      <c r="AR892" s="33"/>
      <c r="AS892" s="33"/>
      <c r="AT892" s="33"/>
      <c r="AU892" s="33"/>
      <c r="AV892" s="33"/>
      <c r="AW892" s="33"/>
      <c r="AX892" s="33"/>
      <c r="AY892" s="33"/>
      <c r="AZ892" s="33"/>
      <c r="BA892" s="33"/>
      <c r="BB892" s="33"/>
      <c r="BC892" s="33"/>
      <c r="BD892" s="33"/>
      <c r="BE892" s="33"/>
      <c r="BF892" s="33"/>
      <c r="BG892" s="33"/>
      <c r="BH892" s="33"/>
      <c r="BI892" s="33"/>
      <c r="BJ892" s="33"/>
      <c r="BK892" s="33"/>
    </row>
    <row r="893" spans="11:63" x14ac:dyDescent="0.2"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33"/>
      <c r="AN893" s="33"/>
      <c r="AO893" s="33"/>
      <c r="AP893" s="33"/>
      <c r="AQ893" s="33"/>
      <c r="AR893" s="33"/>
      <c r="AS893" s="33"/>
      <c r="AT893" s="33"/>
      <c r="AU893" s="33"/>
      <c r="AV893" s="33"/>
      <c r="AW893" s="33"/>
      <c r="AX893" s="33"/>
      <c r="AY893" s="33"/>
      <c r="AZ893" s="33"/>
      <c r="BA893" s="33"/>
      <c r="BB893" s="33"/>
      <c r="BC893" s="33"/>
      <c r="BD893" s="33"/>
      <c r="BE893" s="33"/>
      <c r="BF893" s="33"/>
      <c r="BG893" s="33"/>
      <c r="BH893" s="33"/>
      <c r="BI893" s="33"/>
      <c r="BJ893" s="33"/>
      <c r="BK893" s="33"/>
    </row>
    <row r="894" spans="11:63" x14ac:dyDescent="0.2"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33"/>
      <c r="AO894" s="33"/>
      <c r="AP894" s="33"/>
      <c r="AQ894" s="33"/>
      <c r="AR894" s="33"/>
      <c r="AS894" s="33"/>
      <c r="AT894" s="33"/>
      <c r="AU894" s="33"/>
      <c r="AV894" s="33"/>
      <c r="AW894" s="33"/>
      <c r="AX894" s="33"/>
      <c r="AY894" s="33"/>
      <c r="AZ894" s="33"/>
      <c r="BA894" s="33"/>
      <c r="BB894" s="33"/>
      <c r="BC894" s="33"/>
      <c r="BD894" s="33"/>
      <c r="BE894" s="33"/>
      <c r="BF894" s="33"/>
      <c r="BG894" s="33"/>
      <c r="BH894" s="33"/>
      <c r="BI894" s="33"/>
      <c r="BJ894" s="33"/>
      <c r="BK894" s="33"/>
    </row>
    <row r="895" spans="11:63" x14ac:dyDescent="0.2"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  <c r="AR895" s="33"/>
      <c r="AS895" s="33"/>
      <c r="AT895" s="33"/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33"/>
      <c r="BJ895" s="33"/>
      <c r="BK895" s="33"/>
    </row>
    <row r="896" spans="11:63" x14ac:dyDescent="0.2"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33"/>
      <c r="AN896" s="33"/>
      <c r="AO896" s="33"/>
      <c r="AP896" s="33"/>
      <c r="AQ896" s="33"/>
      <c r="AR896" s="33"/>
      <c r="AS896" s="33"/>
      <c r="AT896" s="33"/>
      <c r="AU896" s="33"/>
      <c r="AV896" s="33"/>
      <c r="AW896" s="33"/>
      <c r="AX896" s="33"/>
      <c r="AY896" s="33"/>
      <c r="AZ896" s="33"/>
      <c r="BA896" s="33"/>
      <c r="BB896" s="33"/>
      <c r="BC896" s="33"/>
      <c r="BD896" s="33"/>
      <c r="BE896" s="33"/>
      <c r="BF896" s="33"/>
      <c r="BG896" s="33"/>
      <c r="BH896" s="33"/>
      <c r="BI896" s="33"/>
      <c r="BJ896" s="33"/>
      <c r="BK896" s="33"/>
    </row>
    <row r="897" spans="11:63" x14ac:dyDescent="0.2"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33"/>
      <c r="AN897" s="33"/>
      <c r="AO897" s="33"/>
      <c r="AP897" s="33"/>
      <c r="AQ897" s="33"/>
      <c r="AR897" s="33"/>
      <c r="AS897" s="33"/>
      <c r="AT897" s="33"/>
      <c r="AU897" s="33"/>
      <c r="AV897" s="33"/>
      <c r="AW897" s="33"/>
      <c r="AX897" s="33"/>
      <c r="AY897" s="33"/>
      <c r="AZ897" s="33"/>
      <c r="BA897" s="33"/>
      <c r="BB897" s="33"/>
      <c r="BC897" s="33"/>
      <c r="BD897" s="33"/>
      <c r="BE897" s="33"/>
      <c r="BF897" s="33"/>
      <c r="BG897" s="33"/>
      <c r="BH897" s="33"/>
      <c r="BI897" s="33"/>
      <c r="BJ897" s="33"/>
      <c r="BK897" s="33"/>
    </row>
    <row r="898" spans="11:63" x14ac:dyDescent="0.2"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  <c r="AN898" s="33"/>
      <c r="AO898" s="33"/>
      <c r="AP898" s="33"/>
      <c r="AQ898" s="33"/>
      <c r="AR898" s="33"/>
      <c r="AS898" s="33"/>
      <c r="AT898" s="33"/>
      <c r="AU898" s="33"/>
      <c r="AV898" s="33"/>
      <c r="AW898" s="33"/>
      <c r="AX898" s="33"/>
      <c r="AY898" s="33"/>
      <c r="AZ898" s="33"/>
      <c r="BA898" s="33"/>
      <c r="BB898" s="33"/>
      <c r="BC898" s="33"/>
      <c r="BD898" s="33"/>
      <c r="BE898" s="33"/>
      <c r="BF898" s="33"/>
      <c r="BG898" s="33"/>
      <c r="BH898" s="33"/>
      <c r="BI898" s="33"/>
      <c r="BJ898" s="33"/>
      <c r="BK898" s="33"/>
    </row>
    <row r="899" spans="11:63" x14ac:dyDescent="0.2"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33"/>
      <c r="AN899" s="33"/>
      <c r="AO899" s="33"/>
      <c r="AP899" s="33"/>
      <c r="AQ899" s="33"/>
      <c r="AR899" s="33"/>
      <c r="AS899" s="33"/>
      <c r="AT899" s="33"/>
      <c r="AU899" s="33"/>
      <c r="AV899" s="33"/>
      <c r="AW899" s="33"/>
      <c r="AX899" s="33"/>
      <c r="AY899" s="33"/>
      <c r="AZ899" s="33"/>
      <c r="BA899" s="33"/>
      <c r="BB899" s="33"/>
      <c r="BC899" s="33"/>
      <c r="BD899" s="33"/>
      <c r="BE899" s="33"/>
      <c r="BF899" s="33"/>
      <c r="BG899" s="33"/>
      <c r="BH899" s="33"/>
      <c r="BI899" s="33"/>
      <c r="BJ899" s="33"/>
      <c r="BK899" s="33"/>
    </row>
    <row r="900" spans="11:63" x14ac:dyDescent="0.2"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  <c r="AN900" s="33"/>
      <c r="AO900" s="33"/>
      <c r="AP900" s="33"/>
      <c r="AQ900" s="33"/>
      <c r="AR900" s="33"/>
      <c r="AS900" s="33"/>
      <c r="AT900" s="33"/>
      <c r="AU900" s="33"/>
      <c r="AV900" s="33"/>
      <c r="AW900" s="33"/>
      <c r="AX900" s="33"/>
      <c r="AY900" s="33"/>
      <c r="AZ900" s="33"/>
      <c r="BA900" s="33"/>
      <c r="BB900" s="33"/>
      <c r="BC900" s="33"/>
      <c r="BD900" s="33"/>
      <c r="BE900" s="33"/>
      <c r="BF900" s="33"/>
      <c r="BG900" s="33"/>
      <c r="BH900" s="33"/>
      <c r="BI900" s="33"/>
      <c r="BJ900" s="33"/>
      <c r="BK900" s="33"/>
    </row>
    <row r="901" spans="11:63" x14ac:dyDescent="0.2"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  <c r="AN901" s="33"/>
      <c r="AO901" s="33"/>
      <c r="AP901" s="33"/>
      <c r="AQ901" s="33"/>
      <c r="AR901" s="33"/>
      <c r="AS901" s="33"/>
      <c r="AT901" s="33"/>
      <c r="AU901" s="33"/>
      <c r="AV901" s="33"/>
      <c r="AW901" s="33"/>
      <c r="AX901" s="33"/>
      <c r="AY901" s="33"/>
      <c r="AZ901" s="33"/>
      <c r="BA901" s="33"/>
      <c r="BB901" s="33"/>
      <c r="BC901" s="33"/>
      <c r="BD901" s="33"/>
      <c r="BE901" s="33"/>
      <c r="BF901" s="33"/>
      <c r="BG901" s="33"/>
      <c r="BH901" s="33"/>
      <c r="BI901" s="33"/>
      <c r="BJ901" s="33"/>
      <c r="BK901" s="33"/>
    </row>
    <row r="902" spans="11:63" x14ac:dyDescent="0.2"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  <c r="AN902" s="33"/>
      <c r="AO902" s="33"/>
      <c r="AP902" s="33"/>
      <c r="AQ902" s="33"/>
      <c r="AR902" s="33"/>
      <c r="AS902" s="33"/>
      <c r="AT902" s="33"/>
      <c r="AU902" s="33"/>
      <c r="AV902" s="33"/>
      <c r="AW902" s="33"/>
      <c r="AX902" s="33"/>
      <c r="AY902" s="33"/>
      <c r="AZ902" s="33"/>
      <c r="BA902" s="33"/>
      <c r="BB902" s="33"/>
      <c r="BC902" s="33"/>
      <c r="BD902" s="33"/>
      <c r="BE902" s="33"/>
      <c r="BF902" s="33"/>
      <c r="BG902" s="33"/>
      <c r="BH902" s="33"/>
      <c r="BI902" s="33"/>
      <c r="BJ902" s="33"/>
      <c r="BK902" s="33"/>
    </row>
    <row r="903" spans="11:63" x14ac:dyDescent="0.2"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33"/>
      <c r="AN903" s="33"/>
      <c r="AO903" s="33"/>
      <c r="AP903" s="33"/>
      <c r="AQ903" s="33"/>
      <c r="AR903" s="33"/>
      <c r="AS903" s="33"/>
      <c r="AT903" s="33"/>
      <c r="AU903" s="33"/>
      <c r="AV903" s="33"/>
      <c r="AW903" s="33"/>
      <c r="AX903" s="33"/>
      <c r="AY903" s="33"/>
      <c r="AZ903" s="33"/>
      <c r="BA903" s="33"/>
      <c r="BB903" s="33"/>
      <c r="BC903" s="33"/>
      <c r="BD903" s="33"/>
      <c r="BE903" s="33"/>
      <c r="BF903" s="33"/>
      <c r="BG903" s="33"/>
      <c r="BH903" s="33"/>
      <c r="BI903" s="33"/>
      <c r="BJ903" s="33"/>
      <c r="BK903" s="33"/>
    </row>
    <row r="904" spans="11:63" x14ac:dyDescent="0.2"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  <c r="AN904" s="33"/>
      <c r="AO904" s="33"/>
      <c r="AP904" s="33"/>
      <c r="AQ904" s="33"/>
      <c r="AR904" s="33"/>
      <c r="AS904" s="33"/>
      <c r="AT904" s="33"/>
      <c r="AU904" s="33"/>
      <c r="AV904" s="33"/>
      <c r="AW904" s="33"/>
      <c r="AX904" s="33"/>
      <c r="AY904" s="33"/>
      <c r="AZ904" s="33"/>
      <c r="BA904" s="33"/>
      <c r="BB904" s="33"/>
      <c r="BC904" s="33"/>
      <c r="BD904" s="33"/>
      <c r="BE904" s="33"/>
      <c r="BF904" s="33"/>
      <c r="BG904" s="33"/>
      <c r="BH904" s="33"/>
      <c r="BI904" s="33"/>
      <c r="BJ904" s="33"/>
      <c r="BK904" s="33"/>
    </row>
    <row r="905" spans="11:63" x14ac:dyDescent="0.2"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33"/>
      <c r="AO905" s="33"/>
      <c r="AP905" s="33"/>
      <c r="AQ905" s="33"/>
      <c r="AR905" s="33"/>
      <c r="AS905" s="33"/>
      <c r="AT905" s="33"/>
      <c r="AU905" s="33"/>
      <c r="AV905" s="33"/>
      <c r="AW905" s="33"/>
      <c r="AX905" s="33"/>
      <c r="AY905" s="33"/>
      <c r="AZ905" s="33"/>
      <c r="BA905" s="33"/>
      <c r="BB905" s="33"/>
      <c r="BC905" s="33"/>
      <c r="BD905" s="33"/>
      <c r="BE905" s="33"/>
      <c r="BF905" s="33"/>
      <c r="BG905" s="33"/>
      <c r="BH905" s="33"/>
      <c r="BI905" s="33"/>
      <c r="BJ905" s="33"/>
      <c r="BK905" s="33"/>
    </row>
    <row r="906" spans="11:63" x14ac:dyDescent="0.2"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33"/>
      <c r="AN906" s="33"/>
      <c r="AO906" s="33"/>
      <c r="AP906" s="33"/>
      <c r="AQ906" s="33"/>
      <c r="AR906" s="33"/>
      <c r="AS906" s="33"/>
      <c r="AT906" s="33"/>
      <c r="AU906" s="33"/>
      <c r="AV906" s="33"/>
      <c r="AW906" s="33"/>
      <c r="AX906" s="33"/>
      <c r="AY906" s="33"/>
      <c r="AZ906" s="33"/>
      <c r="BA906" s="33"/>
      <c r="BB906" s="33"/>
      <c r="BC906" s="33"/>
      <c r="BD906" s="33"/>
      <c r="BE906" s="33"/>
      <c r="BF906" s="33"/>
      <c r="BG906" s="33"/>
      <c r="BH906" s="33"/>
      <c r="BI906" s="33"/>
      <c r="BJ906" s="33"/>
      <c r="BK906" s="33"/>
    </row>
    <row r="907" spans="11:63" x14ac:dyDescent="0.2"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33"/>
      <c r="AN907" s="33"/>
      <c r="AO907" s="33"/>
      <c r="AP907" s="33"/>
      <c r="AQ907" s="33"/>
      <c r="AR907" s="33"/>
      <c r="AS907" s="33"/>
      <c r="AT907" s="33"/>
      <c r="AU907" s="33"/>
      <c r="AV907" s="33"/>
      <c r="AW907" s="33"/>
      <c r="AX907" s="33"/>
      <c r="AY907" s="33"/>
      <c r="AZ907" s="33"/>
      <c r="BA907" s="33"/>
      <c r="BB907" s="33"/>
      <c r="BC907" s="33"/>
      <c r="BD907" s="33"/>
      <c r="BE907" s="33"/>
      <c r="BF907" s="33"/>
      <c r="BG907" s="33"/>
      <c r="BH907" s="33"/>
      <c r="BI907" s="33"/>
      <c r="BJ907" s="33"/>
      <c r="BK907" s="33"/>
    </row>
    <row r="908" spans="11:63" x14ac:dyDescent="0.2"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33"/>
      <c r="AN908" s="33"/>
      <c r="AO908" s="33"/>
      <c r="AP908" s="33"/>
      <c r="AQ908" s="33"/>
      <c r="AR908" s="33"/>
      <c r="AS908" s="33"/>
      <c r="AT908" s="33"/>
      <c r="AU908" s="33"/>
      <c r="AV908" s="33"/>
      <c r="AW908" s="33"/>
      <c r="AX908" s="33"/>
      <c r="AY908" s="33"/>
      <c r="AZ908" s="33"/>
      <c r="BA908" s="33"/>
      <c r="BB908" s="33"/>
      <c r="BC908" s="33"/>
      <c r="BD908" s="33"/>
      <c r="BE908" s="33"/>
      <c r="BF908" s="33"/>
      <c r="BG908" s="33"/>
      <c r="BH908" s="33"/>
      <c r="BI908" s="33"/>
      <c r="BJ908" s="33"/>
      <c r="BK908" s="33"/>
    </row>
    <row r="909" spans="11:63" x14ac:dyDescent="0.2"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33"/>
      <c r="AN909" s="33"/>
      <c r="AO909" s="33"/>
      <c r="AP909" s="33"/>
      <c r="AQ909" s="33"/>
      <c r="AR909" s="33"/>
      <c r="AS909" s="33"/>
      <c r="AT909" s="33"/>
      <c r="AU909" s="33"/>
      <c r="AV909" s="33"/>
      <c r="AW909" s="33"/>
      <c r="AX909" s="33"/>
      <c r="AY909" s="33"/>
      <c r="AZ909" s="33"/>
      <c r="BA909" s="33"/>
      <c r="BB909" s="33"/>
      <c r="BC909" s="33"/>
      <c r="BD909" s="33"/>
      <c r="BE909" s="33"/>
      <c r="BF909" s="33"/>
      <c r="BG909" s="33"/>
      <c r="BH909" s="33"/>
      <c r="BI909" s="33"/>
      <c r="BJ909" s="33"/>
      <c r="BK909" s="33"/>
    </row>
    <row r="910" spans="11:63" x14ac:dyDescent="0.2"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  <c r="AI910" s="33"/>
      <c r="AJ910" s="33"/>
      <c r="AK910" s="33"/>
      <c r="AL910" s="33"/>
      <c r="AM910" s="33"/>
      <c r="AN910" s="33"/>
      <c r="AO910" s="33"/>
      <c r="AP910" s="33"/>
      <c r="AQ910" s="33"/>
      <c r="AR910" s="33"/>
      <c r="AS910" s="33"/>
      <c r="AT910" s="33"/>
      <c r="AU910" s="33"/>
      <c r="AV910" s="33"/>
      <c r="AW910" s="33"/>
      <c r="AX910" s="33"/>
      <c r="AY910" s="33"/>
      <c r="AZ910" s="33"/>
      <c r="BA910" s="33"/>
      <c r="BB910" s="33"/>
      <c r="BC910" s="33"/>
      <c r="BD910" s="33"/>
      <c r="BE910" s="33"/>
      <c r="BF910" s="33"/>
      <c r="BG910" s="33"/>
      <c r="BH910" s="33"/>
      <c r="BI910" s="33"/>
      <c r="BJ910" s="33"/>
      <c r="BK910" s="33"/>
    </row>
    <row r="911" spans="11:63" x14ac:dyDescent="0.2"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33"/>
      <c r="AN911" s="33"/>
      <c r="AO911" s="33"/>
      <c r="AP911" s="33"/>
      <c r="AQ911" s="33"/>
      <c r="AR911" s="33"/>
      <c r="AS911" s="33"/>
      <c r="AT911" s="33"/>
      <c r="AU911" s="33"/>
      <c r="AV911" s="33"/>
      <c r="AW911" s="33"/>
      <c r="AX911" s="33"/>
      <c r="AY911" s="33"/>
      <c r="AZ911" s="33"/>
      <c r="BA911" s="33"/>
      <c r="BB911" s="33"/>
      <c r="BC911" s="33"/>
      <c r="BD911" s="33"/>
      <c r="BE911" s="33"/>
      <c r="BF911" s="33"/>
      <c r="BG911" s="33"/>
      <c r="BH911" s="33"/>
      <c r="BI911" s="33"/>
      <c r="BJ911" s="33"/>
      <c r="BK911" s="33"/>
    </row>
    <row r="912" spans="11:63" x14ac:dyDescent="0.2"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33"/>
      <c r="AN912" s="33"/>
      <c r="AO912" s="33"/>
      <c r="AP912" s="33"/>
      <c r="AQ912" s="33"/>
      <c r="AR912" s="33"/>
      <c r="AS912" s="33"/>
      <c r="AT912" s="33"/>
      <c r="AU912" s="33"/>
      <c r="AV912" s="33"/>
      <c r="AW912" s="33"/>
      <c r="AX912" s="33"/>
      <c r="AY912" s="33"/>
      <c r="AZ912" s="33"/>
      <c r="BA912" s="33"/>
      <c r="BB912" s="33"/>
      <c r="BC912" s="33"/>
      <c r="BD912" s="33"/>
      <c r="BE912" s="33"/>
      <c r="BF912" s="33"/>
      <c r="BG912" s="33"/>
      <c r="BH912" s="33"/>
      <c r="BI912" s="33"/>
      <c r="BJ912" s="33"/>
      <c r="BK912" s="33"/>
    </row>
    <row r="913" spans="11:63" x14ac:dyDescent="0.2"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  <c r="AN913" s="33"/>
      <c r="AO913" s="33"/>
      <c r="AP913" s="33"/>
      <c r="AQ913" s="33"/>
      <c r="AR913" s="33"/>
      <c r="AS913" s="33"/>
      <c r="AT913" s="33"/>
      <c r="AU913" s="33"/>
      <c r="AV913" s="33"/>
      <c r="AW913" s="33"/>
      <c r="AX913" s="33"/>
      <c r="AY913" s="33"/>
      <c r="AZ913" s="33"/>
      <c r="BA913" s="33"/>
      <c r="BB913" s="33"/>
      <c r="BC913" s="33"/>
      <c r="BD913" s="33"/>
      <c r="BE913" s="33"/>
      <c r="BF913" s="33"/>
      <c r="BG913" s="33"/>
      <c r="BH913" s="33"/>
      <c r="BI913" s="33"/>
      <c r="BJ913" s="33"/>
      <c r="BK913" s="33"/>
    </row>
    <row r="914" spans="11:63" x14ac:dyDescent="0.2"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33"/>
      <c r="AN914" s="33"/>
      <c r="AO914" s="33"/>
      <c r="AP914" s="33"/>
      <c r="AQ914" s="33"/>
      <c r="AR914" s="33"/>
      <c r="AS914" s="33"/>
      <c r="AT914" s="33"/>
      <c r="AU914" s="33"/>
      <c r="AV914" s="33"/>
      <c r="AW914" s="33"/>
      <c r="AX914" s="33"/>
      <c r="AY914" s="33"/>
      <c r="AZ914" s="33"/>
      <c r="BA914" s="33"/>
      <c r="BB914" s="33"/>
      <c r="BC914" s="33"/>
      <c r="BD914" s="33"/>
      <c r="BE914" s="33"/>
      <c r="BF914" s="33"/>
      <c r="BG914" s="33"/>
      <c r="BH914" s="33"/>
      <c r="BI914" s="33"/>
      <c r="BJ914" s="33"/>
      <c r="BK914" s="33"/>
    </row>
    <row r="915" spans="11:63" x14ac:dyDescent="0.2"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  <c r="AN915" s="33"/>
      <c r="AO915" s="33"/>
      <c r="AP915" s="33"/>
      <c r="AQ915" s="33"/>
      <c r="AR915" s="33"/>
      <c r="AS915" s="33"/>
      <c r="AT915" s="33"/>
      <c r="AU915" s="33"/>
      <c r="AV915" s="33"/>
      <c r="AW915" s="33"/>
      <c r="AX915" s="33"/>
      <c r="AY915" s="33"/>
      <c r="AZ915" s="33"/>
      <c r="BA915" s="33"/>
      <c r="BB915" s="33"/>
      <c r="BC915" s="33"/>
      <c r="BD915" s="33"/>
      <c r="BE915" s="33"/>
      <c r="BF915" s="33"/>
      <c r="BG915" s="33"/>
      <c r="BH915" s="33"/>
      <c r="BI915" s="33"/>
      <c r="BJ915" s="33"/>
      <c r="BK915" s="33"/>
    </row>
    <row r="916" spans="11:63" x14ac:dyDescent="0.2"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  <c r="AN916" s="33"/>
      <c r="AO916" s="33"/>
      <c r="AP916" s="33"/>
      <c r="AQ916" s="33"/>
      <c r="AR916" s="33"/>
      <c r="AS916" s="33"/>
      <c r="AT916" s="33"/>
      <c r="AU916" s="33"/>
      <c r="AV916" s="33"/>
      <c r="AW916" s="33"/>
      <c r="AX916" s="33"/>
      <c r="AY916" s="33"/>
      <c r="AZ916" s="33"/>
      <c r="BA916" s="33"/>
      <c r="BB916" s="33"/>
      <c r="BC916" s="33"/>
      <c r="BD916" s="33"/>
      <c r="BE916" s="33"/>
      <c r="BF916" s="33"/>
      <c r="BG916" s="33"/>
      <c r="BH916" s="33"/>
      <c r="BI916" s="33"/>
      <c r="BJ916" s="33"/>
      <c r="BK916" s="33"/>
    </row>
    <row r="917" spans="11:63" x14ac:dyDescent="0.2"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</row>
    <row r="918" spans="11:63" x14ac:dyDescent="0.2"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</row>
    <row r="919" spans="11:63" x14ac:dyDescent="0.2"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</row>
    <row r="920" spans="11:63" x14ac:dyDescent="0.2"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</row>
    <row r="921" spans="11:63" x14ac:dyDescent="0.2"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  <c r="AN921" s="33"/>
      <c r="AO921" s="33"/>
      <c r="AP921" s="33"/>
      <c r="AQ921" s="33"/>
      <c r="AR921" s="33"/>
      <c r="AS921" s="33"/>
      <c r="AT921" s="33"/>
      <c r="AU921" s="33"/>
      <c r="AV921" s="33"/>
      <c r="AW921" s="33"/>
      <c r="AX921" s="33"/>
      <c r="AY921" s="33"/>
      <c r="AZ921" s="33"/>
      <c r="BA921" s="33"/>
      <c r="BB921" s="33"/>
      <c r="BC921" s="33"/>
      <c r="BD921" s="33"/>
      <c r="BE921" s="33"/>
      <c r="BF921" s="33"/>
      <c r="BG921" s="33"/>
      <c r="BH921" s="33"/>
      <c r="BI921" s="33"/>
      <c r="BJ921" s="33"/>
      <c r="BK921" s="33"/>
    </row>
    <row r="922" spans="11:63" x14ac:dyDescent="0.2"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  <c r="AR922" s="33"/>
      <c r="AS922" s="33"/>
      <c r="AT922" s="33"/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33"/>
      <c r="BJ922" s="33"/>
      <c r="BK922" s="33"/>
    </row>
    <row r="923" spans="11:63" x14ac:dyDescent="0.2"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  <c r="AR923" s="33"/>
      <c r="AS923" s="33"/>
      <c r="AT923" s="33"/>
      <c r="AU923" s="33"/>
      <c r="AV923" s="33"/>
      <c r="AW923" s="33"/>
      <c r="AX923" s="33"/>
      <c r="AY923" s="33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</row>
    <row r="924" spans="11:63" x14ac:dyDescent="0.2"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33"/>
      <c r="AN924" s="33"/>
      <c r="AO924" s="33"/>
      <c r="AP924" s="33"/>
      <c r="AQ924" s="33"/>
      <c r="AR924" s="33"/>
      <c r="AS924" s="33"/>
      <c r="AT924" s="33"/>
      <c r="AU924" s="33"/>
      <c r="AV924" s="33"/>
      <c r="AW924" s="33"/>
      <c r="AX924" s="33"/>
      <c r="AY924" s="33"/>
      <c r="AZ924" s="33"/>
      <c r="BA924" s="33"/>
      <c r="BB924" s="33"/>
      <c r="BC924" s="33"/>
      <c r="BD924" s="33"/>
      <c r="BE924" s="33"/>
      <c r="BF924" s="33"/>
      <c r="BG924" s="33"/>
      <c r="BH924" s="33"/>
      <c r="BI924" s="33"/>
      <c r="BJ924" s="33"/>
      <c r="BK924" s="33"/>
    </row>
    <row r="925" spans="11:63" x14ac:dyDescent="0.2"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33"/>
      <c r="AN925" s="33"/>
      <c r="AO925" s="33"/>
      <c r="AP925" s="33"/>
      <c r="AQ925" s="33"/>
      <c r="AR925" s="33"/>
      <c r="AS925" s="33"/>
      <c r="AT925" s="33"/>
      <c r="AU925" s="33"/>
      <c r="AV925" s="33"/>
      <c r="AW925" s="33"/>
      <c r="AX925" s="33"/>
      <c r="AY925" s="33"/>
      <c r="AZ925" s="33"/>
      <c r="BA925" s="33"/>
      <c r="BB925" s="33"/>
      <c r="BC925" s="33"/>
      <c r="BD925" s="33"/>
      <c r="BE925" s="33"/>
      <c r="BF925" s="33"/>
      <c r="BG925" s="33"/>
      <c r="BH925" s="33"/>
      <c r="BI925" s="33"/>
      <c r="BJ925" s="33"/>
      <c r="BK925" s="33"/>
    </row>
    <row r="926" spans="11:63" x14ac:dyDescent="0.2"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33"/>
      <c r="AN926" s="33"/>
      <c r="AO926" s="33"/>
      <c r="AP926" s="33"/>
      <c r="AQ926" s="33"/>
      <c r="AR926" s="33"/>
      <c r="AS926" s="33"/>
      <c r="AT926" s="33"/>
      <c r="AU926" s="33"/>
      <c r="AV926" s="33"/>
      <c r="AW926" s="33"/>
      <c r="AX926" s="33"/>
      <c r="AY926" s="33"/>
      <c r="AZ926" s="33"/>
      <c r="BA926" s="33"/>
      <c r="BB926" s="33"/>
      <c r="BC926" s="33"/>
      <c r="BD926" s="33"/>
      <c r="BE926" s="33"/>
      <c r="BF926" s="33"/>
      <c r="BG926" s="33"/>
      <c r="BH926" s="33"/>
      <c r="BI926" s="33"/>
      <c r="BJ926" s="33"/>
      <c r="BK926" s="33"/>
    </row>
    <row r="927" spans="11:63" x14ac:dyDescent="0.2"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33"/>
      <c r="AN927" s="33"/>
      <c r="AO927" s="33"/>
      <c r="AP927" s="33"/>
      <c r="AQ927" s="33"/>
      <c r="AR927" s="33"/>
      <c r="AS927" s="33"/>
      <c r="AT927" s="33"/>
      <c r="AU927" s="33"/>
      <c r="AV927" s="33"/>
      <c r="AW927" s="33"/>
      <c r="AX927" s="33"/>
      <c r="AY927" s="33"/>
      <c r="AZ927" s="33"/>
      <c r="BA927" s="33"/>
      <c r="BB927" s="33"/>
      <c r="BC927" s="33"/>
      <c r="BD927" s="33"/>
      <c r="BE927" s="33"/>
      <c r="BF927" s="33"/>
      <c r="BG927" s="33"/>
      <c r="BH927" s="33"/>
      <c r="BI927" s="33"/>
      <c r="BJ927" s="33"/>
      <c r="BK927" s="33"/>
    </row>
    <row r="928" spans="11:63" x14ac:dyDescent="0.2"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  <c r="AI928" s="33"/>
      <c r="AJ928" s="33"/>
      <c r="AK928" s="33"/>
      <c r="AL928" s="33"/>
      <c r="AM928" s="33"/>
      <c r="AN928" s="33"/>
      <c r="AO928" s="33"/>
      <c r="AP928" s="33"/>
      <c r="AQ928" s="33"/>
      <c r="AR928" s="33"/>
      <c r="AS928" s="33"/>
      <c r="AT928" s="33"/>
      <c r="AU928" s="33"/>
      <c r="AV928" s="33"/>
      <c r="AW928" s="33"/>
      <c r="AX928" s="33"/>
      <c r="AY928" s="33"/>
      <c r="AZ928" s="33"/>
      <c r="BA928" s="33"/>
      <c r="BB928" s="33"/>
      <c r="BC928" s="33"/>
      <c r="BD928" s="33"/>
      <c r="BE928" s="33"/>
      <c r="BF928" s="33"/>
      <c r="BG928" s="33"/>
      <c r="BH928" s="33"/>
      <c r="BI928" s="33"/>
      <c r="BJ928" s="33"/>
      <c r="BK928" s="33"/>
    </row>
    <row r="929" spans="11:63" x14ac:dyDescent="0.2"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33"/>
      <c r="AN929" s="33"/>
      <c r="AO929" s="33"/>
      <c r="AP929" s="33"/>
      <c r="AQ929" s="33"/>
      <c r="AR929" s="33"/>
      <c r="AS929" s="33"/>
      <c r="AT929" s="33"/>
      <c r="AU929" s="33"/>
      <c r="AV929" s="33"/>
      <c r="AW929" s="33"/>
      <c r="AX929" s="33"/>
      <c r="AY929" s="33"/>
      <c r="AZ929" s="33"/>
      <c r="BA929" s="33"/>
      <c r="BB929" s="33"/>
      <c r="BC929" s="33"/>
      <c r="BD929" s="33"/>
      <c r="BE929" s="33"/>
      <c r="BF929" s="33"/>
      <c r="BG929" s="33"/>
      <c r="BH929" s="33"/>
      <c r="BI929" s="33"/>
      <c r="BJ929" s="33"/>
      <c r="BK929" s="33"/>
    </row>
    <row r="930" spans="11:63" x14ac:dyDescent="0.2"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33"/>
      <c r="AN930" s="33"/>
      <c r="AO930" s="33"/>
      <c r="AP930" s="33"/>
      <c r="AQ930" s="33"/>
      <c r="AR930" s="33"/>
      <c r="AS930" s="33"/>
      <c r="AT930" s="33"/>
      <c r="AU930" s="33"/>
      <c r="AV930" s="33"/>
      <c r="AW930" s="33"/>
      <c r="AX930" s="33"/>
      <c r="AY930" s="33"/>
      <c r="AZ930" s="33"/>
      <c r="BA930" s="33"/>
      <c r="BB930" s="33"/>
      <c r="BC930" s="33"/>
      <c r="BD930" s="33"/>
      <c r="BE930" s="33"/>
      <c r="BF930" s="33"/>
      <c r="BG930" s="33"/>
      <c r="BH930" s="33"/>
      <c r="BI930" s="33"/>
      <c r="BJ930" s="33"/>
      <c r="BK930" s="33"/>
    </row>
    <row r="931" spans="11:63" x14ac:dyDescent="0.2"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  <c r="AN931" s="33"/>
      <c r="AO931" s="33"/>
      <c r="AP931" s="33"/>
      <c r="AQ931" s="33"/>
      <c r="AR931" s="33"/>
      <c r="AS931" s="33"/>
      <c r="AT931" s="33"/>
      <c r="AU931" s="33"/>
      <c r="AV931" s="33"/>
      <c r="AW931" s="33"/>
      <c r="AX931" s="33"/>
      <c r="AY931" s="33"/>
      <c r="AZ931" s="33"/>
      <c r="BA931" s="33"/>
      <c r="BB931" s="33"/>
      <c r="BC931" s="33"/>
      <c r="BD931" s="33"/>
      <c r="BE931" s="33"/>
      <c r="BF931" s="33"/>
      <c r="BG931" s="33"/>
      <c r="BH931" s="33"/>
      <c r="BI931" s="33"/>
      <c r="BJ931" s="33"/>
      <c r="BK931" s="33"/>
    </row>
    <row r="932" spans="11:63" x14ac:dyDescent="0.2"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  <c r="AN932" s="33"/>
      <c r="AO932" s="33"/>
      <c r="AP932" s="33"/>
      <c r="AQ932" s="33"/>
      <c r="AR932" s="33"/>
      <c r="AS932" s="33"/>
      <c r="AT932" s="33"/>
      <c r="AU932" s="33"/>
      <c r="AV932" s="33"/>
      <c r="AW932" s="33"/>
      <c r="AX932" s="33"/>
      <c r="AY932" s="33"/>
      <c r="AZ932" s="33"/>
      <c r="BA932" s="33"/>
      <c r="BB932" s="33"/>
      <c r="BC932" s="33"/>
      <c r="BD932" s="33"/>
      <c r="BE932" s="33"/>
      <c r="BF932" s="33"/>
      <c r="BG932" s="33"/>
      <c r="BH932" s="33"/>
      <c r="BI932" s="33"/>
      <c r="BJ932" s="33"/>
      <c r="BK932" s="33"/>
    </row>
    <row r="933" spans="11:63" x14ac:dyDescent="0.2"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33"/>
      <c r="AO933" s="33"/>
      <c r="AP933" s="33"/>
      <c r="AQ933" s="33"/>
      <c r="AR933" s="33"/>
      <c r="AS933" s="33"/>
      <c r="AT933" s="33"/>
      <c r="AU933" s="33"/>
      <c r="AV933" s="33"/>
      <c r="AW933" s="33"/>
      <c r="AX933" s="33"/>
      <c r="AY933" s="33"/>
      <c r="AZ933" s="33"/>
      <c r="BA933" s="33"/>
      <c r="BB933" s="33"/>
      <c r="BC933" s="33"/>
      <c r="BD933" s="33"/>
      <c r="BE933" s="33"/>
      <c r="BF933" s="33"/>
      <c r="BG933" s="33"/>
      <c r="BH933" s="33"/>
      <c r="BI933" s="33"/>
      <c r="BJ933" s="33"/>
      <c r="BK933" s="33"/>
    </row>
    <row r="934" spans="11:63" x14ac:dyDescent="0.2"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33"/>
      <c r="AN934" s="33"/>
      <c r="AO934" s="33"/>
      <c r="AP934" s="33"/>
      <c r="AQ934" s="33"/>
      <c r="AR934" s="33"/>
      <c r="AS934" s="33"/>
      <c r="AT934" s="33"/>
      <c r="AU934" s="33"/>
      <c r="AV934" s="33"/>
      <c r="AW934" s="33"/>
      <c r="AX934" s="33"/>
      <c r="AY934" s="33"/>
      <c r="AZ934" s="33"/>
      <c r="BA934" s="33"/>
      <c r="BB934" s="33"/>
      <c r="BC934" s="33"/>
      <c r="BD934" s="33"/>
      <c r="BE934" s="33"/>
      <c r="BF934" s="33"/>
      <c r="BG934" s="33"/>
      <c r="BH934" s="33"/>
      <c r="BI934" s="33"/>
      <c r="BJ934" s="33"/>
      <c r="BK934" s="33"/>
    </row>
    <row r="935" spans="11:63" x14ac:dyDescent="0.2"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  <c r="AR935" s="33"/>
      <c r="AS935" s="33"/>
      <c r="AT935" s="33"/>
      <c r="AU935" s="33"/>
      <c r="AV935" s="33"/>
      <c r="AW935" s="33"/>
      <c r="AX935" s="33"/>
      <c r="AY935" s="33"/>
      <c r="AZ935" s="33"/>
      <c r="BA935" s="33"/>
      <c r="BB935" s="33"/>
      <c r="BC935" s="33"/>
      <c r="BD935" s="33"/>
      <c r="BE935" s="33"/>
      <c r="BF935" s="33"/>
      <c r="BG935" s="33"/>
      <c r="BH935" s="33"/>
      <c r="BI935" s="33"/>
      <c r="BJ935" s="33"/>
      <c r="BK935" s="33"/>
    </row>
    <row r="936" spans="11:63" x14ac:dyDescent="0.2"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33"/>
      <c r="AO936" s="33"/>
      <c r="AP936" s="33"/>
      <c r="AQ936" s="33"/>
      <c r="AR936" s="33"/>
      <c r="AS936" s="33"/>
      <c r="AT936" s="33"/>
      <c r="AU936" s="33"/>
      <c r="AV936" s="33"/>
      <c r="AW936" s="33"/>
      <c r="AX936" s="33"/>
      <c r="AY936" s="33"/>
      <c r="AZ936" s="33"/>
      <c r="BA936" s="33"/>
      <c r="BB936" s="33"/>
      <c r="BC936" s="33"/>
      <c r="BD936" s="33"/>
      <c r="BE936" s="33"/>
      <c r="BF936" s="33"/>
      <c r="BG936" s="33"/>
      <c r="BH936" s="33"/>
      <c r="BI936" s="33"/>
      <c r="BJ936" s="33"/>
      <c r="BK936" s="33"/>
    </row>
    <row r="937" spans="11:63" x14ac:dyDescent="0.2"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  <c r="AN937" s="33"/>
      <c r="AO937" s="33"/>
      <c r="AP937" s="33"/>
      <c r="AQ937" s="33"/>
      <c r="AR937" s="33"/>
      <c r="AS937" s="33"/>
      <c r="AT937" s="33"/>
      <c r="AU937" s="33"/>
      <c r="AV937" s="33"/>
      <c r="AW937" s="33"/>
      <c r="AX937" s="33"/>
      <c r="AY937" s="33"/>
      <c r="AZ937" s="33"/>
      <c r="BA937" s="33"/>
      <c r="BB937" s="33"/>
      <c r="BC937" s="33"/>
      <c r="BD937" s="33"/>
      <c r="BE937" s="33"/>
      <c r="BF937" s="33"/>
      <c r="BG937" s="33"/>
      <c r="BH937" s="33"/>
      <c r="BI937" s="33"/>
      <c r="BJ937" s="33"/>
      <c r="BK937" s="33"/>
    </row>
    <row r="938" spans="11:63" x14ac:dyDescent="0.2"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33"/>
      <c r="AO938" s="33"/>
      <c r="AP938" s="33"/>
      <c r="AQ938" s="33"/>
      <c r="AR938" s="33"/>
      <c r="AS938" s="33"/>
      <c r="AT938" s="33"/>
      <c r="AU938" s="33"/>
      <c r="AV938" s="33"/>
      <c r="AW938" s="33"/>
      <c r="AX938" s="33"/>
      <c r="AY938" s="33"/>
      <c r="AZ938" s="33"/>
      <c r="BA938" s="33"/>
      <c r="BB938" s="33"/>
      <c r="BC938" s="33"/>
      <c r="BD938" s="33"/>
      <c r="BE938" s="33"/>
      <c r="BF938" s="33"/>
      <c r="BG938" s="33"/>
      <c r="BH938" s="33"/>
      <c r="BI938" s="33"/>
      <c r="BJ938" s="33"/>
      <c r="BK938" s="33"/>
    </row>
    <row r="939" spans="11:63" x14ac:dyDescent="0.2"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33"/>
      <c r="AO939" s="33"/>
      <c r="AP939" s="33"/>
      <c r="AQ939" s="33"/>
      <c r="AR939" s="33"/>
      <c r="AS939" s="33"/>
      <c r="AT939" s="33"/>
      <c r="AU939" s="33"/>
      <c r="AV939" s="33"/>
      <c r="AW939" s="33"/>
      <c r="AX939" s="33"/>
      <c r="AY939" s="33"/>
      <c r="AZ939" s="33"/>
      <c r="BA939" s="33"/>
      <c r="BB939" s="33"/>
      <c r="BC939" s="33"/>
      <c r="BD939" s="33"/>
      <c r="BE939" s="33"/>
      <c r="BF939" s="33"/>
      <c r="BG939" s="33"/>
      <c r="BH939" s="33"/>
      <c r="BI939" s="33"/>
      <c r="BJ939" s="33"/>
      <c r="BK939" s="33"/>
    </row>
    <row r="940" spans="11:63" x14ac:dyDescent="0.2"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  <c r="AN940" s="33"/>
      <c r="AO940" s="33"/>
      <c r="AP940" s="33"/>
      <c r="AQ940" s="33"/>
      <c r="AR940" s="33"/>
      <c r="AS940" s="33"/>
      <c r="AT940" s="33"/>
      <c r="AU940" s="33"/>
      <c r="AV940" s="33"/>
      <c r="AW940" s="33"/>
      <c r="AX940" s="33"/>
      <c r="AY940" s="33"/>
      <c r="AZ940" s="33"/>
      <c r="BA940" s="33"/>
      <c r="BB940" s="33"/>
      <c r="BC940" s="33"/>
      <c r="BD940" s="33"/>
      <c r="BE940" s="33"/>
      <c r="BF940" s="33"/>
      <c r="BG940" s="33"/>
      <c r="BH940" s="33"/>
      <c r="BI940" s="33"/>
      <c r="BJ940" s="33"/>
      <c r="BK940" s="33"/>
    </row>
    <row r="941" spans="11:63" x14ac:dyDescent="0.2"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  <c r="AO941" s="33"/>
      <c r="AP941" s="33"/>
      <c r="AQ941" s="33"/>
      <c r="AR941" s="33"/>
      <c r="AS941" s="33"/>
      <c r="AT941" s="33"/>
      <c r="AU941" s="33"/>
      <c r="AV941" s="33"/>
      <c r="AW941" s="33"/>
      <c r="AX941" s="33"/>
      <c r="AY941" s="33"/>
      <c r="AZ941" s="33"/>
      <c r="BA941" s="33"/>
      <c r="BB941" s="33"/>
      <c r="BC941" s="33"/>
      <c r="BD941" s="33"/>
      <c r="BE941" s="33"/>
      <c r="BF941" s="33"/>
      <c r="BG941" s="33"/>
      <c r="BH941" s="33"/>
      <c r="BI941" s="33"/>
      <c r="BJ941" s="33"/>
      <c r="BK941" s="33"/>
    </row>
    <row r="942" spans="11:63" x14ac:dyDescent="0.2"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  <c r="AN942" s="33"/>
      <c r="AO942" s="33"/>
      <c r="AP942" s="33"/>
      <c r="AQ942" s="33"/>
      <c r="AR942" s="33"/>
      <c r="AS942" s="33"/>
      <c r="AT942" s="33"/>
      <c r="AU942" s="33"/>
      <c r="AV942" s="33"/>
      <c r="AW942" s="33"/>
      <c r="AX942" s="33"/>
      <c r="AY942" s="33"/>
      <c r="AZ942" s="33"/>
      <c r="BA942" s="33"/>
      <c r="BB942" s="33"/>
      <c r="BC942" s="33"/>
      <c r="BD942" s="33"/>
      <c r="BE942" s="33"/>
      <c r="BF942" s="33"/>
      <c r="BG942" s="33"/>
      <c r="BH942" s="33"/>
      <c r="BI942" s="33"/>
      <c r="BJ942" s="33"/>
      <c r="BK942" s="33"/>
    </row>
    <row r="943" spans="11:63" x14ac:dyDescent="0.2"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  <c r="AN943" s="33"/>
      <c r="AO943" s="33"/>
      <c r="AP943" s="33"/>
      <c r="AQ943" s="33"/>
      <c r="AR943" s="33"/>
      <c r="AS943" s="33"/>
      <c r="AT943" s="33"/>
      <c r="AU943" s="33"/>
      <c r="AV943" s="33"/>
      <c r="AW943" s="33"/>
      <c r="AX943" s="33"/>
      <c r="AY943" s="33"/>
      <c r="AZ943" s="33"/>
      <c r="BA943" s="33"/>
      <c r="BB943" s="33"/>
      <c r="BC943" s="33"/>
      <c r="BD943" s="33"/>
      <c r="BE943" s="33"/>
      <c r="BF943" s="33"/>
      <c r="BG943" s="33"/>
      <c r="BH943" s="33"/>
      <c r="BI943" s="33"/>
      <c r="BJ943" s="33"/>
      <c r="BK943" s="33"/>
    </row>
    <row r="944" spans="11:63" x14ac:dyDescent="0.2"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  <c r="AN944" s="33"/>
      <c r="AO944" s="33"/>
      <c r="AP944" s="33"/>
      <c r="AQ944" s="33"/>
      <c r="AR944" s="33"/>
      <c r="AS944" s="33"/>
      <c r="AT944" s="33"/>
      <c r="AU944" s="33"/>
      <c r="AV944" s="33"/>
      <c r="AW944" s="33"/>
      <c r="AX944" s="33"/>
      <c r="AY944" s="33"/>
      <c r="AZ944" s="33"/>
      <c r="BA944" s="33"/>
      <c r="BB944" s="33"/>
      <c r="BC944" s="33"/>
      <c r="BD944" s="33"/>
      <c r="BE944" s="33"/>
      <c r="BF944" s="33"/>
      <c r="BG944" s="33"/>
      <c r="BH944" s="33"/>
      <c r="BI944" s="33"/>
      <c r="BJ944" s="33"/>
      <c r="BK944" s="33"/>
    </row>
    <row r="945" spans="11:63" x14ac:dyDescent="0.2"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  <c r="AN945" s="33"/>
      <c r="AO945" s="33"/>
      <c r="AP945" s="33"/>
      <c r="AQ945" s="33"/>
      <c r="AR945" s="33"/>
      <c r="AS945" s="33"/>
      <c r="AT945" s="33"/>
      <c r="AU945" s="33"/>
      <c r="AV945" s="33"/>
      <c r="AW945" s="33"/>
      <c r="AX945" s="33"/>
      <c r="AY945" s="33"/>
      <c r="AZ945" s="33"/>
      <c r="BA945" s="33"/>
      <c r="BB945" s="33"/>
      <c r="BC945" s="33"/>
      <c r="BD945" s="33"/>
      <c r="BE945" s="33"/>
      <c r="BF945" s="33"/>
      <c r="BG945" s="33"/>
      <c r="BH945" s="33"/>
      <c r="BI945" s="33"/>
      <c r="BJ945" s="33"/>
      <c r="BK945" s="33"/>
    </row>
    <row r="946" spans="11:63" x14ac:dyDescent="0.2"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33"/>
      <c r="AN946" s="33"/>
      <c r="AO946" s="33"/>
      <c r="AP946" s="33"/>
      <c r="AQ946" s="33"/>
      <c r="AR946" s="33"/>
      <c r="AS946" s="33"/>
      <c r="AT946" s="33"/>
      <c r="AU946" s="33"/>
      <c r="AV946" s="33"/>
      <c r="AW946" s="33"/>
      <c r="AX946" s="33"/>
      <c r="AY946" s="33"/>
      <c r="AZ946" s="33"/>
      <c r="BA946" s="33"/>
      <c r="BB946" s="33"/>
      <c r="BC946" s="33"/>
      <c r="BD946" s="33"/>
      <c r="BE946" s="33"/>
      <c r="BF946" s="33"/>
      <c r="BG946" s="33"/>
      <c r="BH946" s="33"/>
      <c r="BI946" s="33"/>
      <c r="BJ946" s="33"/>
      <c r="BK946" s="33"/>
    </row>
    <row r="947" spans="11:63" x14ac:dyDescent="0.2"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  <c r="AN947" s="33"/>
      <c r="AO947" s="33"/>
      <c r="AP947" s="33"/>
      <c r="AQ947" s="33"/>
      <c r="AR947" s="33"/>
      <c r="AS947" s="33"/>
      <c r="AT947" s="33"/>
      <c r="AU947" s="33"/>
      <c r="AV947" s="33"/>
      <c r="AW947" s="33"/>
      <c r="AX947" s="33"/>
      <c r="AY947" s="33"/>
      <c r="AZ947" s="33"/>
      <c r="BA947" s="33"/>
      <c r="BB947" s="33"/>
      <c r="BC947" s="33"/>
      <c r="BD947" s="33"/>
      <c r="BE947" s="33"/>
      <c r="BF947" s="33"/>
      <c r="BG947" s="33"/>
      <c r="BH947" s="33"/>
      <c r="BI947" s="33"/>
      <c r="BJ947" s="33"/>
      <c r="BK947" s="33"/>
    </row>
    <row r="948" spans="11:63" x14ac:dyDescent="0.2"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  <c r="AN948" s="33"/>
      <c r="AO948" s="33"/>
      <c r="AP948" s="33"/>
      <c r="AQ948" s="33"/>
      <c r="AR948" s="33"/>
      <c r="AS948" s="33"/>
      <c r="AT948" s="33"/>
      <c r="AU948" s="33"/>
      <c r="AV948" s="33"/>
      <c r="AW948" s="33"/>
      <c r="AX948" s="33"/>
      <c r="AY948" s="33"/>
      <c r="AZ948" s="33"/>
      <c r="BA948" s="33"/>
      <c r="BB948" s="33"/>
      <c r="BC948" s="33"/>
      <c r="BD948" s="33"/>
      <c r="BE948" s="33"/>
      <c r="BF948" s="33"/>
      <c r="BG948" s="33"/>
      <c r="BH948" s="33"/>
      <c r="BI948" s="33"/>
      <c r="BJ948" s="33"/>
      <c r="BK948" s="33"/>
    </row>
    <row r="949" spans="11:63" x14ac:dyDescent="0.2"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  <c r="AN949" s="33"/>
      <c r="AO949" s="33"/>
      <c r="AP949" s="33"/>
      <c r="AQ949" s="33"/>
      <c r="AR949" s="33"/>
      <c r="AS949" s="33"/>
      <c r="AT949" s="33"/>
      <c r="AU949" s="33"/>
      <c r="AV949" s="33"/>
      <c r="AW949" s="33"/>
      <c r="AX949" s="33"/>
      <c r="AY949" s="33"/>
      <c r="AZ949" s="33"/>
      <c r="BA949" s="33"/>
      <c r="BB949" s="33"/>
      <c r="BC949" s="33"/>
      <c r="BD949" s="33"/>
      <c r="BE949" s="33"/>
      <c r="BF949" s="33"/>
      <c r="BG949" s="33"/>
      <c r="BH949" s="33"/>
      <c r="BI949" s="33"/>
      <c r="BJ949" s="33"/>
      <c r="BK949" s="33"/>
    </row>
    <row r="950" spans="11:63" x14ac:dyDescent="0.2"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33"/>
      <c r="AO950" s="33"/>
      <c r="AP950" s="33"/>
      <c r="AQ950" s="33"/>
      <c r="AR950" s="33"/>
      <c r="AS950" s="33"/>
      <c r="AT950" s="33"/>
      <c r="AU950" s="33"/>
      <c r="AV950" s="33"/>
      <c r="AW950" s="33"/>
      <c r="AX950" s="33"/>
      <c r="AY950" s="33"/>
      <c r="AZ950" s="33"/>
      <c r="BA950" s="33"/>
      <c r="BB950" s="33"/>
      <c r="BC950" s="33"/>
      <c r="BD950" s="33"/>
      <c r="BE950" s="33"/>
      <c r="BF950" s="33"/>
      <c r="BG950" s="33"/>
      <c r="BH950" s="33"/>
      <c r="BI950" s="33"/>
      <c r="BJ950" s="33"/>
      <c r="BK950" s="33"/>
    </row>
    <row r="951" spans="11:63" x14ac:dyDescent="0.2"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33"/>
      <c r="AN951" s="33"/>
      <c r="AO951" s="33"/>
      <c r="AP951" s="33"/>
      <c r="AQ951" s="33"/>
      <c r="AR951" s="33"/>
      <c r="AS951" s="33"/>
      <c r="AT951" s="33"/>
      <c r="AU951" s="33"/>
      <c r="AV951" s="33"/>
      <c r="AW951" s="33"/>
      <c r="AX951" s="33"/>
      <c r="AY951" s="33"/>
      <c r="AZ951" s="33"/>
      <c r="BA951" s="33"/>
      <c r="BB951" s="33"/>
      <c r="BC951" s="33"/>
      <c r="BD951" s="33"/>
      <c r="BE951" s="33"/>
      <c r="BF951" s="33"/>
      <c r="BG951" s="33"/>
      <c r="BH951" s="33"/>
      <c r="BI951" s="33"/>
      <c r="BJ951" s="33"/>
      <c r="BK951" s="33"/>
    </row>
    <row r="952" spans="11:63" x14ac:dyDescent="0.2"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  <c r="AN952" s="33"/>
      <c r="AO952" s="33"/>
      <c r="AP952" s="33"/>
      <c r="AQ952" s="33"/>
      <c r="AR952" s="33"/>
      <c r="AS952" s="33"/>
      <c r="AT952" s="33"/>
      <c r="AU952" s="33"/>
      <c r="AV952" s="33"/>
      <c r="AW952" s="33"/>
      <c r="AX952" s="33"/>
      <c r="AY952" s="33"/>
      <c r="AZ952" s="33"/>
      <c r="BA952" s="33"/>
      <c r="BB952" s="33"/>
      <c r="BC952" s="33"/>
      <c r="BD952" s="33"/>
      <c r="BE952" s="33"/>
      <c r="BF952" s="33"/>
      <c r="BG952" s="33"/>
      <c r="BH952" s="33"/>
      <c r="BI952" s="33"/>
      <c r="BJ952" s="33"/>
      <c r="BK952" s="33"/>
    </row>
    <row r="953" spans="11:63" x14ac:dyDescent="0.2"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  <c r="AN953" s="33"/>
      <c r="AO953" s="33"/>
      <c r="AP953" s="33"/>
      <c r="AQ953" s="33"/>
      <c r="AR953" s="33"/>
      <c r="AS953" s="33"/>
      <c r="AT953" s="33"/>
      <c r="AU953" s="33"/>
      <c r="AV953" s="33"/>
      <c r="AW953" s="33"/>
      <c r="AX953" s="33"/>
      <c r="AY953" s="33"/>
      <c r="AZ953" s="33"/>
      <c r="BA953" s="33"/>
      <c r="BB953" s="33"/>
      <c r="BC953" s="33"/>
      <c r="BD953" s="33"/>
      <c r="BE953" s="33"/>
      <c r="BF953" s="33"/>
      <c r="BG953" s="33"/>
      <c r="BH953" s="33"/>
      <c r="BI953" s="33"/>
      <c r="BJ953" s="33"/>
      <c r="BK953" s="33"/>
    </row>
    <row r="954" spans="11:63" x14ac:dyDescent="0.2"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  <c r="AN954" s="33"/>
      <c r="AO954" s="33"/>
      <c r="AP954" s="33"/>
      <c r="AQ954" s="33"/>
      <c r="AR954" s="33"/>
      <c r="AS954" s="33"/>
      <c r="AT954" s="33"/>
      <c r="AU954" s="33"/>
      <c r="AV954" s="33"/>
      <c r="AW954" s="33"/>
      <c r="AX954" s="33"/>
      <c r="AY954" s="33"/>
      <c r="AZ954" s="33"/>
      <c r="BA954" s="33"/>
      <c r="BB954" s="33"/>
      <c r="BC954" s="33"/>
      <c r="BD954" s="33"/>
      <c r="BE954" s="33"/>
      <c r="BF954" s="33"/>
      <c r="BG954" s="33"/>
      <c r="BH954" s="33"/>
      <c r="BI954" s="33"/>
      <c r="BJ954" s="33"/>
      <c r="BK954" s="33"/>
    </row>
    <row r="955" spans="11:63" x14ac:dyDescent="0.2"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  <c r="AR955" s="33"/>
      <c r="AS955" s="33"/>
      <c r="AT955" s="33"/>
      <c r="AU955" s="33"/>
      <c r="AV955" s="33"/>
      <c r="AW955" s="33"/>
      <c r="AX955" s="33"/>
      <c r="AY955" s="33"/>
      <c r="AZ955" s="33"/>
      <c r="BA955" s="33"/>
      <c r="BB955" s="33"/>
      <c r="BC955" s="33"/>
      <c r="BD955" s="33"/>
      <c r="BE955" s="33"/>
      <c r="BF955" s="33"/>
      <c r="BG955" s="33"/>
      <c r="BH955" s="33"/>
      <c r="BI955" s="33"/>
      <c r="BJ955" s="33"/>
      <c r="BK955" s="33"/>
    </row>
    <row r="956" spans="11:63" x14ac:dyDescent="0.2"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</row>
    <row r="957" spans="11:63" x14ac:dyDescent="0.2"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</row>
    <row r="958" spans="11:63" x14ac:dyDescent="0.2"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</row>
    <row r="959" spans="11:63" x14ac:dyDescent="0.2"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</row>
    <row r="960" spans="11:63" x14ac:dyDescent="0.2"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  <c r="AN960" s="33"/>
      <c r="AO960" s="33"/>
      <c r="AP960" s="33"/>
      <c r="AQ960" s="33"/>
      <c r="AR960" s="33"/>
      <c r="AS960" s="33"/>
      <c r="AT960" s="33"/>
      <c r="AU960" s="33"/>
      <c r="AV960" s="33"/>
      <c r="AW960" s="33"/>
      <c r="AX960" s="33"/>
      <c r="AY960" s="33"/>
      <c r="AZ960" s="33"/>
      <c r="BA960" s="33"/>
      <c r="BB960" s="33"/>
      <c r="BC960" s="33"/>
      <c r="BD960" s="33"/>
      <c r="BE960" s="33"/>
      <c r="BF960" s="33"/>
      <c r="BG960" s="33"/>
      <c r="BH960" s="33"/>
      <c r="BI960" s="33"/>
      <c r="BJ960" s="33"/>
      <c r="BK960" s="33"/>
    </row>
    <row r="961" spans="11:63" x14ac:dyDescent="0.2"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  <c r="AU961" s="33"/>
      <c r="AV961" s="33"/>
      <c r="AW961" s="33"/>
      <c r="AX961" s="33"/>
      <c r="AY961" s="33"/>
      <c r="AZ961" s="33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</row>
    <row r="962" spans="11:63" x14ac:dyDescent="0.2"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  <c r="AR962" s="33"/>
      <c r="AS962" s="33"/>
      <c r="AT962" s="33"/>
      <c r="AU962" s="33"/>
      <c r="AV962" s="33"/>
      <c r="AW962" s="33"/>
      <c r="AX962" s="33"/>
      <c r="AY962" s="33"/>
      <c r="AZ962" s="33"/>
      <c r="BA962" s="33"/>
      <c r="BB962" s="33"/>
      <c r="BC962" s="33"/>
      <c r="BD962" s="33"/>
      <c r="BE962" s="33"/>
      <c r="BF962" s="33"/>
      <c r="BG962" s="33"/>
      <c r="BH962" s="33"/>
      <c r="BI962" s="33"/>
      <c r="BJ962" s="33"/>
      <c r="BK962" s="33"/>
    </row>
    <row r="963" spans="11:63" x14ac:dyDescent="0.2"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  <c r="AN963" s="33"/>
      <c r="AO963" s="33"/>
      <c r="AP963" s="33"/>
      <c r="AQ963" s="33"/>
      <c r="AR963" s="33"/>
      <c r="AS963" s="33"/>
      <c r="AT963" s="33"/>
      <c r="AU963" s="33"/>
      <c r="AV963" s="33"/>
      <c r="AW963" s="33"/>
      <c r="AX963" s="33"/>
      <c r="AY963" s="33"/>
      <c r="AZ963" s="33"/>
      <c r="BA963" s="33"/>
      <c r="BB963" s="33"/>
      <c r="BC963" s="33"/>
      <c r="BD963" s="33"/>
      <c r="BE963" s="33"/>
      <c r="BF963" s="33"/>
      <c r="BG963" s="33"/>
      <c r="BH963" s="33"/>
      <c r="BI963" s="33"/>
      <c r="BJ963" s="33"/>
      <c r="BK963" s="33"/>
    </row>
    <row r="964" spans="11:63" x14ac:dyDescent="0.2"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  <c r="AI964" s="33"/>
      <c r="AJ964" s="33"/>
      <c r="AK964" s="33"/>
      <c r="AL964" s="33"/>
      <c r="AM964" s="33"/>
      <c r="AN964" s="33"/>
      <c r="AO964" s="33"/>
      <c r="AP964" s="33"/>
      <c r="AQ964" s="33"/>
      <c r="AR964" s="33"/>
      <c r="AS964" s="33"/>
      <c r="AT964" s="33"/>
      <c r="AU964" s="33"/>
      <c r="AV964" s="33"/>
      <c r="AW964" s="33"/>
      <c r="AX964" s="33"/>
      <c r="AY964" s="33"/>
      <c r="AZ964" s="33"/>
      <c r="BA964" s="33"/>
      <c r="BB964" s="33"/>
      <c r="BC964" s="33"/>
      <c r="BD964" s="33"/>
      <c r="BE964" s="33"/>
      <c r="BF964" s="33"/>
      <c r="BG964" s="33"/>
      <c r="BH964" s="33"/>
      <c r="BI964" s="33"/>
      <c r="BJ964" s="33"/>
      <c r="BK964" s="33"/>
    </row>
    <row r="965" spans="11:63" x14ac:dyDescent="0.2"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  <c r="AI965" s="33"/>
      <c r="AJ965" s="33"/>
      <c r="AK965" s="33"/>
      <c r="AL965" s="33"/>
      <c r="AM965" s="33"/>
      <c r="AN965" s="33"/>
      <c r="AO965" s="33"/>
      <c r="AP965" s="33"/>
      <c r="AQ965" s="33"/>
      <c r="AR965" s="33"/>
      <c r="AS965" s="33"/>
      <c r="AT965" s="33"/>
      <c r="AU965" s="33"/>
      <c r="AV965" s="33"/>
      <c r="AW965" s="33"/>
      <c r="AX965" s="33"/>
      <c r="AY965" s="33"/>
      <c r="AZ965" s="33"/>
      <c r="BA965" s="33"/>
      <c r="BB965" s="33"/>
      <c r="BC965" s="33"/>
      <c r="BD965" s="33"/>
      <c r="BE965" s="33"/>
      <c r="BF965" s="33"/>
      <c r="BG965" s="33"/>
      <c r="BH965" s="33"/>
      <c r="BI965" s="33"/>
      <c r="BJ965" s="33"/>
      <c r="BK965" s="33"/>
    </row>
    <row r="966" spans="11:63" x14ac:dyDescent="0.2"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33"/>
      <c r="AO966" s="33"/>
      <c r="AP966" s="33"/>
      <c r="AQ966" s="33"/>
      <c r="AR966" s="33"/>
      <c r="AS966" s="33"/>
      <c r="AT966" s="33"/>
      <c r="AU966" s="33"/>
      <c r="AV966" s="33"/>
      <c r="AW966" s="33"/>
      <c r="AX966" s="33"/>
      <c r="AY966" s="33"/>
      <c r="AZ966" s="33"/>
      <c r="BA966" s="33"/>
      <c r="BB966" s="33"/>
      <c r="BC966" s="33"/>
      <c r="BD966" s="33"/>
      <c r="BE966" s="33"/>
      <c r="BF966" s="33"/>
      <c r="BG966" s="33"/>
      <c r="BH966" s="33"/>
      <c r="BI966" s="33"/>
      <c r="BJ966" s="33"/>
      <c r="BK966" s="33"/>
    </row>
    <row r="967" spans="11:63" x14ac:dyDescent="0.2"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  <c r="AI967" s="33"/>
      <c r="AJ967" s="33"/>
      <c r="AK967" s="33"/>
      <c r="AL967" s="33"/>
      <c r="AM967" s="33"/>
      <c r="AN967" s="33"/>
      <c r="AO967" s="33"/>
      <c r="AP967" s="33"/>
      <c r="AQ967" s="33"/>
      <c r="AR967" s="33"/>
      <c r="AS967" s="33"/>
      <c r="AT967" s="33"/>
      <c r="AU967" s="33"/>
      <c r="AV967" s="33"/>
      <c r="AW967" s="33"/>
      <c r="AX967" s="33"/>
      <c r="AY967" s="33"/>
      <c r="AZ967" s="33"/>
      <c r="BA967" s="33"/>
      <c r="BB967" s="33"/>
      <c r="BC967" s="33"/>
      <c r="BD967" s="33"/>
      <c r="BE967" s="33"/>
      <c r="BF967" s="33"/>
      <c r="BG967" s="33"/>
      <c r="BH967" s="33"/>
      <c r="BI967" s="33"/>
      <c r="BJ967" s="33"/>
      <c r="BK967" s="33"/>
    </row>
    <row r="968" spans="11:63" x14ac:dyDescent="0.2"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  <c r="AI968" s="33"/>
      <c r="AJ968" s="33"/>
      <c r="AK968" s="33"/>
      <c r="AL968" s="33"/>
      <c r="AM968" s="33"/>
      <c r="AN968" s="33"/>
      <c r="AO968" s="33"/>
      <c r="AP968" s="33"/>
      <c r="AQ968" s="33"/>
      <c r="AR968" s="33"/>
      <c r="AS968" s="33"/>
      <c r="AT968" s="33"/>
      <c r="AU968" s="33"/>
      <c r="AV968" s="33"/>
      <c r="AW968" s="33"/>
      <c r="AX968" s="33"/>
      <c r="AY968" s="33"/>
      <c r="AZ968" s="33"/>
      <c r="BA968" s="33"/>
      <c r="BB968" s="33"/>
      <c r="BC968" s="33"/>
      <c r="BD968" s="33"/>
      <c r="BE968" s="33"/>
      <c r="BF968" s="33"/>
      <c r="BG968" s="33"/>
      <c r="BH968" s="33"/>
      <c r="BI968" s="33"/>
      <c r="BJ968" s="33"/>
      <c r="BK968" s="33"/>
    </row>
    <row r="969" spans="11:63" x14ac:dyDescent="0.2"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  <c r="AI969" s="33"/>
      <c r="AJ969" s="33"/>
      <c r="AK969" s="33"/>
      <c r="AL969" s="33"/>
      <c r="AM969" s="33"/>
      <c r="AN969" s="33"/>
      <c r="AO969" s="33"/>
      <c r="AP969" s="33"/>
      <c r="AQ969" s="33"/>
      <c r="AR969" s="33"/>
      <c r="AS969" s="33"/>
      <c r="AT969" s="33"/>
      <c r="AU969" s="33"/>
      <c r="AV969" s="33"/>
      <c r="AW969" s="33"/>
      <c r="AX969" s="33"/>
      <c r="AY969" s="33"/>
      <c r="AZ969" s="33"/>
      <c r="BA969" s="33"/>
      <c r="BB969" s="33"/>
      <c r="BC969" s="33"/>
      <c r="BD969" s="33"/>
      <c r="BE969" s="33"/>
      <c r="BF969" s="33"/>
      <c r="BG969" s="33"/>
      <c r="BH969" s="33"/>
      <c r="BI969" s="33"/>
      <c r="BJ969" s="33"/>
      <c r="BK969" s="33"/>
    </row>
    <row r="970" spans="11:63" x14ac:dyDescent="0.2"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  <c r="AI970" s="33"/>
      <c r="AJ970" s="33"/>
      <c r="AK970" s="33"/>
      <c r="AL970" s="33"/>
      <c r="AM970" s="33"/>
      <c r="AN970" s="33"/>
      <c r="AO970" s="33"/>
      <c r="AP970" s="33"/>
      <c r="AQ970" s="33"/>
      <c r="AR970" s="33"/>
      <c r="AS970" s="33"/>
      <c r="AT970" s="33"/>
      <c r="AU970" s="33"/>
      <c r="AV970" s="33"/>
      <c r="AW970" s="33"/>
      <c r="AX970" s="33"/>
      <c r="AY970" s="33"/>
      <c r="AZ970" s="33"/>
      <c r="BA970" s="33"/>
      <c r="BB970" s="33"/>
      <c r="BC970" s="33"/>
      <c r="BD970" s="33"/>
      <c r="BE970" s="33"/>
      <c r="BF970" s="33"/>
      <c r="BG970" s="33"/>
      <c r="BH970" s="33"/>
      <c r="BI970" s="33"/>
      <c r="BJ970" s="33"/>
      <c r="BK970" s="33"/>
    </row>
    <row r="971" spans="11:63" x14ac:dyDescent="0.2"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  <c r="AN971" s="33"/>
      <c r="AO971" s="33"/>
      <c r="AP971" s="33"/>
      <c r="AQ971" s="33"/>
      <c r="AR971" s="33"/>
      <c r="AS971" s="33"/>
      <c r="AT971" s="33"/>
      <c r="AU971" s="33"/>
      <c r="AV971" s="33"/>
      <c r="AW971" s="33"/>
      <c r="AX971" s="33"/>
      <c r="AY971" s="33"/>
      <c r="AZ971" s="33"/>
      <c r="BA971" s="33"/>
      <c r="BB971" s="33"/>
      <c r="BC971" s="33"/>
      <c r="BD971" s="33"/>
      <c r="BE971" s="33"/>
      <c r="BF971" s="33"/>
      <c r="BG971" s="33"/>
      <c r="BH971" s="33"/>
      <c r="BI971" s="33"/>
      <c r="BJ971" s="33"/>
      <c r="BK971" s="33"/>
    </row>
    <row r="972" spans="11:63" x14ac:dyDescent="0.2"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  <c r="AN972" s="33"/>
      <c r="AO972" s="33"/>
      <c r="AP972" s="33"/>
      <c r="AQ972" s="33"/>
      <c r="AR972" s="33"/>
      <c r="AS972" s="33"/>
      <c r="AT972" s="33"/>
      <c r="AU972" s="33"/>
      <c r="AV972" s="33"/>
      <c r="AW972" s="33"/>
      <c r="AX972" s="33"/>
      <c r="AY972" s="33"/>
      <c r="AZ972" s="33"/>
      <c r="BA972" s="33"/>
      <c r="BB972" s="33"/>
      <c r="BC972" s="33"/>
      <c r="BD972" s="33"/>
      <c r="BE972" s="33"/>
      <c r="BF972" s="33"/>
      <c r="BG972" s="33"/>
      <c r="BH972" s="33"/>
      <c r="BI972" s="33"/>
      <c r="BJ972" s="33"/>
      <c r="BK972" s="33"/>
    </row>
    <row r="973" spans="11:63" x14ac:dyDescent="0.2"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  <c r="AN973" s="33"/>
      <c r="AO973" s="33"/>
      <c r="AP973" s="33"/>
      <c r="AQ973" s="33"/>
      <c r="AR973" s="33"/>
      <c r="AS973" s="33"/>
      <c r="AT973" s="33"/>
      <c r="AU973" s="33"/>
      <c r="AV973" s="33"/>
      <c r="AW973" s="33"/>
      <c r="AX973" s="33"/>
      <c r="AY973" s="33"/>
      <c r="AZ973" s="33"/>
      <c r="BA973" s="33"/>
      <c r="BB973" s="33"/>
      <c r="BC973" s="33"/>
      <c r="BD973" s="33"/>
      <c r="BE973" s="33"/>
      <c r="BF973" s="33"/>
      <c r="BG973" s="33"/>
      <c r="BH973" s="33"/>
      <c r="BI973" s="33"/>
      <c r="BJ973" s="33"/>
      <c r="BK973" s="33"/>
    </row>
    <row r="974" spans="11:63" x14ac:dyDescent="0.2"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33"/>
      <c r="AO974" s="33"/>
      <c r="AP974" s="33"/>
      <c r="AQ974" s="33"/>
      <c r="AR974" s="33"/>
      <c r="AS974" s="33"/>
      <c r="AT974" s="33"/>
      <c r="AU974" s="33"/>
      <c r="AV974" s="33"/>
      <c r="AW974" s="33"/>
      <c r="AX974" s="33"/>
      <c r="AY974" s="33"/>
      <c r="AZ974" s="33"/>
      <c r="BA974" s="33"/>
      <c r="BB974" s="33"/>
      <c r="BC974" s="33"/>
      <c r="BD974" s="33"/>
      <c r="BE974" s="33"/>
      <c r="BF974" s="33"/>
      <c r="BG974" s="33"/>
      <c r="BH974" s="33"/>
      <c r="BI974" s="33"/>
      <c r="BJ974" s="33"/>
      <c r="BK974" s="33"/>
    </row>
    <row r="975" spans="11:63" x14ac:dyDescent="0.2"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33"/>
      <c r="AO975" s="33"/>
      <c r="AP975" s="33"/>
      <c r="AQ975" s="33"/>
      <c r="AR975" s="33"/>
      <c r="AS975" s="33"/>
      <c r="AT975" s="33"/>
      <c r="AU975" s="33"/>
      <c r="AV975" s="33"/>
      <c r="AW975" s="33"/>
      <c r="AX975" s="33"/>
      <c r="AY975" s="33"/>
      <c r="AZ975" s="33"/>
      <c r="BA975" s="33"/>
      <c r="BB975" s="33"/>
      <c r="BC975" s="33"/>
      <c r="BD975" s="33"/>
      <c r="BE975" s="33"/>
      <c r="BF975" s="33"/>
      <c r="BG975" s="33"/>
      <c r="BH975" s="33"/>
      <c r="BI975" s="33"/>
      <c r="BJ975" s="33"/>
      <c r="BK975" s="33"/>
    </row>
    <row r="976" spans="11:63" x14ac:dyDescent="0.2"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  <c r="AN976" s="33"/>
      <c r="AO976" s="33"/>
      <c r="AP976" s="33"/>
      <c r="AQ976" s="33"/>
      <c r="AR976" s="33"/>
      <c r="AS976" s="33"/>
      <c r="AT976" s="33"/>
      <c r="AU976" s="33"/>
      <c r="AV976" s="33"/>
      <c r="AW976" s="33"/>
      <c r="AX976" s="33"/>
      <c r="AY976" s="33"/>
      <c r="AZ976" s="33"/>
      <c r="BA976" s="33"/>
      <c r="BB976" s="33"/>
      <c r="BC976" s="33"/>
      <c r="BD976" s="33"/>
      <c r="BE976" s="33"/>
      <c r="BF976" s="33"/>
      <c r="BG976" s="33"/>
      <c r="BH976" s="33"/>
      <c r="BI976" s="33"/>
      <c r="BJ976" s="33"/>
      <c r="BK976" s="33"/>
    </row>
    <row r="977" spans="11:63" x14ac:dyDescent="0.2"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33"/>
      <c r="AO977" s="33"/>
      <c r="AP977" s="33"/>
      <c r="AQ977" s="33"/>
      <c r="AR977" s="33"/>
      <c r="AS977" s="33"/>
      <c r="AT977" s="33"/>
      <c r="AU977" s="33"/>
      <c r="AV977" s="33"/>
      <c r="AW977" s="33"/>
      <c r="AX977" s="33"/>
      <c r="AY977" s="33"/>
      <c r="AZ977" s="33"/>
      <c r="BA977" s="33"/>
      <c r="BB977" s="33"/>
      <c r="BC977" s="33"/>
      <c r="BD977" s="33"/>
      <c r="BE977" s="33"/>
      <c r="BF977" s="33"/>
      <c r="BG977" s="33"/>
      <c r="BH977" s="33"/>
      <c r="BI977" s="33"/>
      <c r="BJ977" s="33"/>
      <c r="BK977" s="33"/>
    </row>
    <row r="978" spans="11:63" x14ac:dyDescent="0.2"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  <c r="AN978" s="33"/>
      <c r="AO978" s="33"/>
      <c r="AP978" s="33"/>
      <c r="AQ978" s="33"/>
      <c r="AR978" s="33"/>
      <c r="AS978" s="33"/>
      <c r="AT978" s="33"/>
      <c r="AU978" s="33"/>
      <c r="AV978" s="33"/>
      <c r="AW978" s="33"/>
      <c r="AX978" s="33"/>
      <c r="AY978" s="33"/>
      <c r="AZ978" s="33"/>
      <c r="BA978" s="33"/>
      <c r="BB978" s="33"/>
      <c r="BC978" s="33"/>
      <c r="BD978" s="33"/>
      <c r="BE978" s="33"/>
      <c r="BF978" s="33"/>
      <c r="BG978" s="33"/>
      <c r="BH978" s="33"/>
      <c r="BI978" s="33"/>
      <c r="BJ978" s="33"/>
      <c r="BK978" s="33"/>
    </row>
    <row r="979" spans="11:63" x14ac:dyDescent="0.2"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  <c r="AI979" s="33"/>
      <c r="AJ979" s="33"/>
      <c r="AK979" s="33"/>
      <c r="AL979" s="33"/>
      <c r="AM979" s="33"/>
      <c r="AN979" s="33"/>
      <c r="AO979" s="33"/>
      <c r="AP979" s="33"/>
      <c r="AQ979" s="33"/>
      <c r="AR979" s="33"/>
      <c r="AS979" s="33"/>
      <c r="AT979" s="33"/>
      <c r="AU979" s="33"/>
      <c r="AV979" s="33"/>
      <c r="AW979" s="33"/>
      <c r="AX979" s="33"/>
      <c r="AY979" s="33"/>
      <c r="AZ979" s="33"/>
      <c r="BA979" s="33"/>
      <c r="BB979" s="33"/>
      <c r="BC979" s="33"/>
      <c r="BD979" s="33"/>
      <c r="BE979" s="33"/>
      <c r="BF979" s="33"/>
      <c r="BG979" s="33"/>
      <c r="BH979" s="33"/>
      <c r="BI979" s="33"/>
      <c r="BJ979" s="33"/>
      <c r="BK979" s="33"/>
    </row>
    <row r="980" spans="11:63" x14ac:dyDescent="0.2"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  <c r="AI980" s="33"/>
      <c r="AJ980" s="33"/>
      <c r="AK980" s="33"/>
      <c r="AL980" s="33"/>
      <c r="AM980" s="33"/>
      <c r="AN980" s="33"/>
      <c r="AO980" s="33"/>
      <c r="AP980" s="33"/>
      <c r="AQ980" s="33"/>
      <c r="AR980" s="33"/>
      <c r="AS980" s="33"/>
      <c r="AT980" s="33"/>
      <c r="AU980" s="33"/>
      <c r="AV980" s="33"/>
      <c r="AW980" s="33"/>
      <c r="AX980" s="33"/>
      <c r="AY980" s="33"/>
      <c r="AZ980" s="33"/>
      <c r="BA980" s="33"/>
      <c r="BB980" s="33"/>
      <c r="BC980" s="33"/>
      <c r="BD980" s="33"/>
      <c r="BE980" s="33"/>
      <c r="BF980" s="33"/>
      <c r="BG980" s="33"/>
      <c r="BH980" s="33"/>
      <c r="BI980" s="33"/>
      <c r="BJ980" s="33"/>
      <c r="BK980" s="33"/>
    </row>
    <row r="981" spans="11:63" x14ac:dyDescent="0.2"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  <c r="AN981" s="33"/>
      <c r="AO981" s="33"/>
      <c r="AP981" s="33"/>
      <c r="AQ981" s="33"/>
      <c r="AR981" s="33"/>
      <c r="AS981" s="33"/>
      <c r="AT981" s="33"/>
      <c r="AU981" s="33"/>
      <c r="AV981" s="33"/>
      <c r="AW981" s="33"/>
      <c r="AX981" s="33"/>
      <c r="AY981" s="33"/>
      <c r="AZ981" s="33"/>
      <c r="BA981" s="33"/>
      <c r="BB981" s="33"/>
      <c r="BC981" s="33"/>
      <c r="BD981" s="33"/>
      <c r="BE981" s="33"/>
      <c r="BF981" s="33"/>
      <c r="BG981" s="33"/>
      <c r="BH981" s="33"/>
      <c r="BI981" s="33"/>
      <c r="BJ981" s="33"/>
      <c r="BK981" s="33"/>
    </row>
    <row r="982" spans="11:63" x14ac:dyDescent="0.2"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  <c r="AI982" s="33"/>
      <c r="AJ982" s="33"/>
      <c r="AK982" s="33"/>
      <c r="AL982" s="33"/>
      <c r="AM982" s="33"/>
      <c r="AN982" s="33"/>
      <c r="AO982" s="33"/>
      <c r="AP982" s="33"/>
      <c r="AQ982" s="33"/>
      <c r="AR982" s="33"/>
      <c r="AS982" s="33"/>
      <c r="AT982" s="33"/>
      <c r="AU982" s="33"/>
      <c r="AV982" s="33"/>
      <c r="AW982" s="33"/>
      <c r="AX982" s="33"/>
      <c r="AY982" s="33"/>
      <c r="AZ982" s="33"/>
      <c r="BA982" s="33"/>
      <c r="BB982" s="33"/>
      <c r="BC982" s="33"/>
      <c r="BD982" s="33"/>
      <c r="BE982" s="33"/>
      <c r="BF982" s="33"/>
      <c r="BG982" s="33"/>
      <c r="BH982" s="33"/>
      <c r="BI982" s="33"/>
      <c r="BJ982" s="33"/>
      <c r="BK982" s="33"/>
    </row>
    <row r="983" spans="11:63" x14ac:dyDescent="0.2"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  <c r="AI983" s="33"/>
      <c r="AJ983" s="33"/>
      <c r="AK983" s="33"/>
      <c r="AL983" s="33"/>
      <c r="AM983" s="33"/>
      <c r="AN983" s="33"/>
      <c r="AO983" s="33"/>
      <c r="AP983" s="33"/>
      <c r="AQ983" s="33"/>
      <c r="AR983" s="33"/>
      <c r="AS983" s="33"/>
      <c r="AT983" s="33"/>
      <c r="AU983" s="33"/>
      <c r="AV983" s="33"/>
      <c r="AW983" s="33"/>
      <c r="AX983" s="33"/>
      <c r="AY983" s="33"/>
      <c r="AZ983" s="33"/>
      <c r="BA983" s="33"/>
      <c r="BB983" s="33"/>
      <c r="BC983" s="33"/>
      <c r="BD983" s="33"/>
      <c r="BE983" s="33"/>
      <c r="BF983" s="33"/>
      <c r="BG983" s="33"/>
      <c r="BH983" s="33"/>
      <c r="BI983" s="33"/>
      <c r="BJ983" s="33"/>
      <c r="BK983" s="33"/>
    </row>
    <row r="984" spans="11:63" x14ac:dyDescent="0.2"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  <c r="AI984" s="33"/>
      <c r="AJ984" s="33"/>
      <c r="AK984" s="33"/>
      <c r="AL984" s="33"/>
      <c r="AM984" s="33"/>
      <c r="AN984" s="33"/>
      <c r="AO984" s="33"/>
      <c r="AP984" s="33"/>
      <c r="AQ984" s="33"/>
      <c r="AR984" s="33"/>
      <c r="AS984" s="33"/>
      <c r="AT984" s="33"/>
      <c r="AU984" s="33"/>
      <c r="AV984" s="33"/>
      <c r="AW984" s="33"/>
      <c r="AX984" s="33"/>
      <c r="AY984" s="33"/>
      <c r="AZ984" s="33"/>
      <c r="BA984" s="33"/>
      <c r="BB984" s="33"/>
      <c r="BC984" s="33"/>
      <c r="BD984" s="33"/>
      <c r="BE984" s="33"/>
      <c r="BF984" s="33"/>
      <c r="BG984" s="33"/>
      <c r="BH984" s="33"/>
      <c r="BI984" s="33"/>
      <c r="BJ984" s="33"/>
      <c r="BK984" s="33"/>
    </row>
    <row r="985" spans="11:63" x14ac:dyDescent="0.2"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  <c r="AN985" s="33"/>
      <c r="AO985" s="33"/>
      <c r="AP985" s="33"/>
      <c r="AQ985" s="33"/>
      <c r="AR985" s="33"/>
      <c r="AS985" s="33"/>
      <c r="AT985" s="33"/>
      <c r="AU985" s="33"/>
      <c r="AV985" s="33"/>
      <c r="AW985" s="33"/>
      <c r="AX985" s="33"/>
      <c r="AY985" s="33"/>
      <c r="AZ985" s="33"/>
      <c r="BA985" s="33"/>
      <c r="BB985" s="33"/>
      <c r="BC985" s="33"/>
      <c r="BD985" s="33"/>
      <c r="BE985" s="33"/>
      <c r="BF985" s="33"/>
      <c r="BG985" s="33"/>
      <c r="BH985" s="33"/>
      <c r="BI985" s="33"/>
      <c r="BJ985" s="33"/>
      <c r="BK985" s="33"/>
    </row>
    <row r="986" spans="11:63" x14ac:dyDescent="0.2"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  <c r="AI986" s="33"/>
      <c r="AJ986" s="33"/>
      <c r="AK986" s="33"/>
      <c r="AL986" s="33"/>
      <c r="AM986" s="33"/>
      <c r="AN986" s="33"/>
      <c r="AO986" s="33"/>
      <c r="AP986" s="33"/>
      <c r="AQ986" s="33"/>
      <c r="AR986" s="33"/>
      <c r="AS986" s="33"/>
      <c r="AT986" s="33"/>
      <c r="AU986" s="33"/>
      <c r="AV986" s="33"/>
      <c r="AW986" s="33"/>
      <c r="AX986" s="33"/>
      <c r="AY986" s="33"/>
      <c r="AZ986" s="33"/>
      <c r="BA986" s="33"/>
      <c r="BB986" s="33"/>
      <c r="BC986" s="33"/>
      <c r="BD986" s="33"/>
      <c r="BE986" s="33"/>
      <c r="BF986" s="33"/>
      <c r="BG986" s="33"/>
      <c r="BH986" s="33"/>
      <c r="BI986" s="33"/>
      <c r="BJ986" s="33"/>
      <c r="BK986" s="33"/>
    </row>
    <row r="987" spans="11:63" x14ac:dyDescent="0.2"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  <c r="AI987" s="33"/>
      <c r="AJ987" s="33"/>
      <c r="AK987" s="33"/>
      <c r="AL987" s="33"/>
      <c r="AM987" s="33"/>
      <c r="AN987" s="33"/>
      <c r="AO987" s="33"/>
      <c r="AP987" s="33"/>
      <c r="AQ987" s="33"/>
      <c r="AR987" s="33"/>
      <c r="AS987" s="33"/>
      <c r="AT987" s="33"/>
      <c r="AU987" s="33"/>
      <c r="AV987" s="33"/>
      <c r="AW987" s="33"/>
      <c r="AX987" s="33"/>
      <c r="AY987" s="33"/>
      <c r="AZ987" s="33"/>
      <c r="BA987" s="33"/>
      <c r="BB987" s="33"/>
      <c r="BC987" s="33"/>
      <c r="BD987" s="33"/>
      <c r="BE987" s="33"/>
      <c r="BF987" s="33"/>
      <c r="BG987" s="33"/>
      <c r="BH987" s="33"/>
      <c r="BI987" s="33"/>
      <c r="BJ987" s="33"/>
      <c r="BK987" s="33"/>
    </row>
    <row r="988" spans="11:63" x14ac:dyDescent="0.2"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  <c r="AI988" s="33"/>
      <c r="AJ988" s="33"/>
      <c r="AK988" s="33"/>
      <c r="AL988" s="33"/>
      <c r="AM988" s="33"/>
      <c r="AN988" s="33"/>
      <c r="AO988" s="33"/>
      <c r="AP988" s="33"/>
      <c r="AQ988" s="33"/>
      <c r="AR988" s="33"/>
      <c r="AS988" s="33"/>
      <c r="AT988" s="33"/>
      <c r="AU988" s="33"/>
      <c r="AV988" s="33"/>
      <c r="AW988" s="33"/>
      <c r="AX988" s="33"/>
      <c r="AY988" s="33"/>
      <c r="AZ988" s="33"/>
      <c r="BA988" s="33"/>
      <c r="BB988" s="33"/>
      <c r="BC988" s="33"/>
      <c r="BD988" s="33"/>
      <c r="BE988" s="33"/>
      <c r="BF988" s="33"/>
      <c r="BG988" s="33"/>
      <c r="BH988" s="33"/>
      <c r="BI988" s="33"/>
      <c r="BJ988" s="33"/>
      <c r="BK988" s="33"/>
    </row>
    <row r="989" spans="11:63" x14ac:dyDescent="0.2"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  <c r="AI989" s="33"/>
      <c r="AJ989" s="33"/>
      <c r="AK989" s="33"/>
      <c r="AL989" s="33"/>
      <c r="AM989" s="33"/>
      <c r="AN989" s="33"/>
      <c r="AO989" s="33"/>
      <c r="AP989" s="33"/>
      <c r="AQ989" s="33"/>
      <c r="AR989" s="33"/>
      <c r="AS989" s="33"/>
      <c r="AT989" s="33"/>
      <c r="AU989" s="33"/>
      <c r="AV989" s="33"/>
      <c r="AW989" s="33"/>
      <c r="AX989" s="33"/>
      <c r="AY989" s="33"/>
      <c r="AZ989" s="33"/>
      <c r="BA989" s="33"/>
      <c r="BB989" s="33"/>
      <c r="BC989" s="33"/>
      <c r="BD989" s="33"/>
      <c r="BE989" s="33"/>
      <c r="BF989" s="33"/>
      <c r="BG989" s="33"/>
      <c r="BH989" s="33"/>
      <c r="BI989" s="33"/>
      <c r="BJ989" s="33"/>
      <c r="BK989" s="33"/>
    </row>
    <row r="990" spans="11:63" x14ac:dyDescent="0.2"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  <c r="AI990" s="33"/>
      <c r="AJ990" s="33"/>
      <c r="AK990" s="33"/>
      <c r="AL990" s="33"/>
      <c r="AM990" s="33"/>
      <c r="AN990" s="33"/>
      <c r="AO990" s="33"/>
      <c r="AP990" s="33"/>
      <c r="AQ990" s="33"/>
      <c r="AR990" s="33"/>
      <c r="AS990" s="33"/>
      <c r="AT990" s="33"/>
      <c r="AU990" s="33"/>
      <c r="AV990" s="33"/>
      <c r="AW990" s="33"/>
      <c r="AX990" s="33"/>
      <c r="AY990" s="33"/>
      <c r="AZ990" s="33"/>
      <c r="BA990" s="33"/>
      <c r="BB990" s="33"/>
      <c r="BC990" s="33"/>
      <c r="BD990" s="33"/>
      <c r="BE990" s="33"/>
      <c r="BF990" s="33"/>
      <c r="BG990" s="33"/>
      <c r="BH990" s="33"/>
      <c r="BI990" s="33"/>
      <c r="BJ990" s="33"/>
      <c r="BK990" s="33"/>
    </row>
    <row r="991" spans="11:63" x14ac:dyDescent="0.2"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  <c r="AO991" s="33"/>
      <c r="AP991" s="33"/>
      <c r="AQ991" s="33"/>
      <c r="AR991" s="33"/>
      <c r="AS991" s="33"/>
      <c r="AT991" s="33"/>
      <c r="AU991" s="33"/>
      <c r="AV991" s="33"/>
      <c r="AW991" s="33"/>
      <c r="AX991" s="33"/>
      <c r="AY991" s="33"/>
      <c r="AZ991" s="33"/>
      <c r="BA991" s="33"/>
      <c r="BB991" s="33"/>
      <c r="BC991" s="33"/>
      <c r="BD991" s="33"/>
      <c r="BE991" s="33"/>
      <c r="BF991" s="33"/>
      <c r="BG991" s="33"/>
      <c r="BH991" s="33"/>
      <c r="BI991" s="33"/>
      <c r="BJ991" s="33"/>
      <c r="BK991" s="33"/>
    </row>
    <row r="992" spans="11:63" x14ac:dyDescent="0.2"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  <c r="AI992" s="33"/>
      <c r="AJ992" s="33"/>
      <c r="AK992" s="33"/>
      <c r="AL992" s="33"/>
      <c r="AM992" s="33"/>
      <c r="AN992" s="33"/>
      <c r="AO992" s="33"/>
      <c r="AP992" s="33"/>
      <c r="AQ992" s="33"/>
      <c r="AR992" s="33"/>
      <c r="AS992" s="33"/>
      <c r="AT992" s="33"/>
      <c r="AU992" s="33"/>
      <c r="AV992" s="33"/>
      <c r="AW992" s="33"/>
      <c r="AX992" s="33"/>
      <c r="AY992" s="33"/>
      <c r="AZ992" s="33"/>
      <c r="BA992" s="33"/>
      <c r="BB992" s="33"/>
      <c r="BC992" s="33"/>
      <c r="BD992" s="33"/>
      <c r="BE992" s="33"/>
      <c r="BF992" s="33"/>
      <c r="BG992" s="33"/>
      <c r="BH992" s="33"/>
      <c r="BI992" s="33"/>
      <c r="BJ992" s="33"/>
      <c r="BK992" s="33"/>
    </row>
    <row r="993" spans="11:63" x14ac:dyDescent="0.2"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33"/>
      <c r="AO993" s="33"/>
      <c r="AP993" s="33"/>
      <c r="AQ993" s="33"/>
      <c r="AR993" s="33"/>
      <c r="AS993" s="33"/>
      <c r="AT993" s="33"/>
      <c r="AU993" s="33"/>
      <c r="AV993" s="33"/>
      <c r="AW993" s="33"/>
      <c r="AX993" s="33"/>
      <c r="AY993" s="33"/>
      <c r="AZ993" s="33"/>
      <c r="BA993" s="33"/>
      <c r="BB993" s="33"/>
      <c r="BC993" s="33"/>
      <c r="BD993" s="33"/>
      <c r="BE993" s="33"/>
      <c r="BF993" s="33"/>
      <c r="BG993" s="33"/>
      <c r="BH993" s="33"/>
      <c r="BI993" s="33"/>
      <c r="BJ993" s="33"/>
      <c r="BK993" s="33"/>
    </row>
    <row r="994" spans="11:63" x14ac:dyDescent="0.2"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  <c r="AI994" s="33"/>
      <c r="AJ994" s="33"/>
      <c r="AK994" s="33"/>
      <c r="AL994" s="33"/>
      <c r="AM994" s="33"/>
      <c r="AN994" s="33"/>
      <c r="AO994" s="33"/>
      <c r="AP994" s="33"/>
      <c r="AQ994" s="33"/>
      <c r="AR994" s="33"/>
      <c r="AS994" s="33"/>
      <c r="AT994" s="33"/>
      <c r="AU994" s="33"/>
      <c r="AV994" s="33"/>
      <c r="AW994" s="33"/>
      <c r="AX994" s="33"/>
      <c r="AY994" s="33"/>
      <c r="AZ994" s="33"/>
      <c r="BA994" s="33"/>
      <c r="BB994" s="33"/>
      <c r="BC994" s="33"/>
      <c r="BD994" s="33"/>
      <c r="BE994" s="33"/>
      <c r="BF994" s="33"/>
      <c r="BG994" s="33"/>
      <c r="BH994" s="33"/>
      <c r="BI994" s="33"/>
      <c r="BJ994" s="33"/>
      <c r="BK994" s="33"/>
    </row>
    <row r="995" spans="11:63" x14ac:dyDescent="0.2"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</row>
    <row r="996" spans="11:63" x14ac:dyDescent="0.2"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</row>
    <row r="997" spans="11:63" x14ac:dyDescent="0.2"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</row>
    <row r="998" spans="11:63" x14ac:dyDescent="0.2"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</row>
    <row r="999" spans="11:63" x14ac:dyDescent="0.2"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  <c r="AG999" s="33"/>
      <c r="AH999" s="33"/>
      <c r="AI999" s="33"/>
      <c r="AJ999" s="33"/>
      <c r="AK999" s="33"/>
      <c r="AL999" s="33"/>
      <c r="AM999" s="33"/>
      <c r="AN999" s="33"/>
      <c r="AO999" s="33"/>
      <c r="AP999" s="33"/>
      <c r="AQ999" s="33"/>
      <c r="AR999" s="33"/>
      <c r="AS999" s="33"/>
      <c r="AT999" s="33"/>
      <c r="AU999" s="33"/>
      <c r="AV999" s="33"/>
      <c r="AW999" s="33"/>
      <c r="AX999" s="33"/>
      <c r="AY999" s="33"/>
      <c r="AZ999" s="33"/>
      <c r="BA999" s="33"/>
      <c r="BB999" s="33"/>
      <c r="BC999" s="33"/>
      <c r="BD999" s="33"/>
      <c r="BE999" s="33"/>
      <c r="BF999" s="33"/>
      <c r="BG999" s="33"/>
      <c r="BH999" s="33"/>
      <c r="BI999" s="33"/>
      <c r="BJ999" s="33"/>
      <c r="BK999" s="33"/>
    </row>
    <row r="1000" spans="11:63" x14ac:dyDescent="0.2"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  <c r="AR1000" s="33"/>
      <c r="AS1000" s="33"/>
      <c r="AT1000" s="33"/>
      <c r="AU1000" s="33"/>
      <c r="AV1000" s="33"/>
      <c r="AW1000" s="33"/>
      <c r="AX1000" s="33"/>
      <c r="AY1000" s="33"/>
      <c r="AZ1000" s="33"/>
      <c r="BA1000" s="33"/>
      <c r="BB1000" s="33"/>
      <c r="BC1000" s="33"/>
      <c r="BD1000" s="33"/>
      <c r="BE1000" s="33"/>
      <c r="BF1000" s="33"/>
      <c r="BG1000" s="33"/>
      <c r="BH1000" s="33"/>
      <c r="BI1000" s="33"/>
      <c r="BJ1000" s="33"/>
      <c r="BK1000" s="33"/>
    </row>
    <row r="1001" spans="11:63" x14ac:dyDescent="0.2"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  <c r="AR1001" s="33"/>
      <c r="AS1001" s="33"/>
      <c r="AT1001" s="33"/>
      <c r="AU1001" s="33"/>
      <c r="AV1001" s="33"/>
      <c r="AW1001" s="33"/>
      <c r="AX1001" s="33"/>
      <c r="AY1001" s="33"/>
      <c r="AZ1001" s="33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</row>
    <row r="1002" spans="11:63" x14ac:dyDescent="0.2"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F1002" s="33"/>
      <c r="AG1002" s="33"/>
      <c r="AH1002" s="33"/>
      <c r="AI1002" s="33"/>
      <c r="AJ1002" s="33"/>
      <c r="AK1002" s="33"/>
      <c r="AL1002" s="33"/>
      <c r="AM1002" s="33"/>
      <c r="AN1002" s="33"/>
      <c r="AO1002" s="33"/>
      <c r="AP1002" s="33"/>
      <c r="AQ1002" s="33"/>
      <c r="AR1002" s="33"/>
      <c r="AS1002" s="33"/>
      <c r="AT1002" s="33"/>
      <c r="AU1002" s="33"/>
      <c r="AV1002" s="33"/>
      <c r="AW1002" s="33"/>
      <c r="AX1002" s="33"/>
      <c r="AY1002" s="33"/>
      <c r="AZ1002" s="33"/>
      <c r="BA1002" s="33"/>
      <c r="BB1002" s="33"/>
      <c r="BC1002" s="33"/>
      <c r="BD1002" s="33"/>
      <c r="BE1002" s="33"/>
      <c r="BF1002" s="33"/>
      <c r="BG1002" s="33"/>
      <c r="BH1002" s="33"/>
      <c r="BI1002" s="33"/>
      <c r="BJ1002" s="33"/>
      <c r="BK1002" s="33"/>
    </row>
    <row r="1003" spans="11:63" x14ac:dyDescent="0.2"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F1003" s="33"/>
      <c r="AG1003" s="33"/>
      <c r="AH1003" s="33"/>
      <c r="AI1003" s="33"/>
      <c r="AJ1003" s="33"/>
      <c r="AK1003" s="33"/>
      <c r="AL1003" s="33"/>
      <c r="AM1003" s="33"/>
      <c r="AN1003" s="33"/>
      <c r="AO1003" s="33"/>
      <c r="AP1003" s="33"/>
      <c r="AQ1003" s="33"/>
      <c r="AR1003" s="33"/>
      <c r="AS1003" s="33"/>
      <c r="AT1003" s="33"/>
      <c r="AU1003" s="33"/>
      <c r="AV1003" s="33"/>
      <c r="AW1003" s="33"/>
      <c r="AX1003" s="33"/>
      <c r="AY1003" s="33"/>
      <c r="AZ1003" s="33"/>
      <c r="BA1003" s="33"/>
      <c r="BB1003" s="33"/>
      <c r="BC1003" s="33"/>
      <c r="BD1003" s="33"/>
      <c r="BE1003" s="33"/>
      <c r="BF1003" s="33"/>
      <c r="BG1003" s="33"/>
      <c r="BH1003" s="33"/>
      <c r="BI1003" s="33"/>
      <c r="BJ1003" s="33"/>
      <c r="BK1003" s="33"/>
    </row>
    <row r="1004" spans="11:63" x14ac:dyDescent="0.2"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F1004" s="33"/>
      <c r="AG1004" s="33"/>
      <c r="AH1004" s="33"/>
      <c r="AI1004" s="33"/>
      <c r="AJ1004" s="33"/>
      <c r="AK1004" s="33"/>
      <c r="AL1004" s="33"/>
      <c r="AM1004" s="33"/>
      <c r="AN1004" s="33"/>
      <c r="AO1004" s="33"/>
      <c r="AP1004" s="33"/>
      <c r="AQ1004" s="33"/>
      <c r="AR1004" s="33"/>
      <c r="AS1004" s="33"/>
      <c r="AT1004" s="33"/>
      <c r="AU1004" s="33"/>
      <c r="AV1004" s="33"/>
      <c r="AW1004" s="33"/>
      <c r="AX1004" s="33"/>
      <c r="AY1004" s="33"/>
      <c r="AZ1004" s="33"/>
      <c r="BA1004" s="33"/>
      <c r="BB1004" s="33"/>
      <c r="BC1004" s="33"/>
      <c r="BD1004" s="33"/>
      <c r="BE1004" s="33"/>
      <c r="BF1004" s="33"/>
      <c r="BG1004" s="33"/>
      <c r="BH1004" s="33"/>
      <c r="BI1004" s="33"/>
      <c r="BJ1004" s="33"/>
      <c r="BK1004" s="33"/>
    </row>
    <row r="1005" spans="11:63" x14ac:dyDescent="0.2"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F1005" s="33"/>
      <c r="AG1005" s="33"/>
      <c r="AH1005" s="33"/>
      <c r="AI1005" s="33"/>
      <c r="AJ1005" s="33"/>
      <c r="AK1005" s="33"/>
      <c r="AL1005" s="33"/>
      <c r="AM1005" s="33"/>
      <c r="AN1005" s="33"/>
      <c r="AO1005" s="33"/>
      <c r="AP1005" s="33"/>
      <c r="AQ1005" s="33"/>
      <c r="AR1005" s="33"/>
      <c r="AS1005" s="33"/>
      <c r="AT1005" s="33"/>
      <c r="AU1005" s="33"/>
      <c r="AV1005" s="33"/>
      <c r="AW1005" s="33"/>
      <c r="AX1005" s="33"/>
      <c r="AY1005" s="33"/>
      <c r="AZ1005" s="33"/>
      <c r="BA1005" s="33"/>
      <c r="BB1005" s="33"/>
      <c r="BC1005" s="33"/>
      <c r="BD1005" s="33"/>
      <c r="BE1005" s="33"/>
      <c r="BF1005" s="33"/>
      <c r="BG1005" s="33"/>
      <c r="BH1005" s="33"/>
      <c r="BI1005" s="33"/>
      <c r="BJ1005" s="33"/>
      <c r="BK1005" s="33"/>
    </row>
    <row r="1006" spans="11:63" x14ac:dyDescent="0.2">
      <c r="K1006" s="33"/>
      <c r="L1006" s="33"/>
      <c r="M1006" s="33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F1006" s="33"/>
      <c r="AG1006" s="33"/>
      <c r="AH1006" s="33"/>
      <c r="AI1006" s="33"/>
      <c r="AJ1006" s="33"/>
      <c r="AK1006" s="33"/>
      <c r="AL1006" s="33"/>
      <c r="AM1006" s="33"/>
      <c r="AN1006" s="33"/>
      <c r="AO1006" s="33"/>
      <c r="AP1006" s="33"/>
      <c r="AQ1006" s="33"/>
      <c r="AR1006" s="33"/>
      <c r="AS1006" s="33"/>
      <c r="AT1006" s="33"/>
      <c r="AU1006" s="33"/>
      <c r="AV1006" s="33"/>
      <c r="AW1006" s="33"/>
      <c r="AX1006" s="33"/>
      <c r="AY1006" s="33"/>
      <c r="AZ1006" s="33"/>
      <c r="BA1006" s="33"/>
      <c r="BB1006" s="33"/>
      <c r="BC1006" s="33"/>
      <c r="BD1006" s="33"/>
      <c r="BE1006" s="33"/>
      <c r="BF1006" s="33"/>
      <c r="BG1006" s="33"/>
      <c r="BH1006" s="33"/>
      <c r="BI1006" s="33"/>
      <c r="BJ1006" s="33"/>
      <c r="BK1006" s="33"/>
    </row>
    <row r="1007" spans="11:63" x14ac:dyDescent="0.2">
      <c r="K1007" s="33"/>
      <c r="L1007" s="33"/>
      <c r="M1007" s="33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F1007" s="33"/>
      <c r="AG1007" s="33"/>
      <c r="AH1007" s="33"/>
      <c r="AI1007" s="33"/>
      <c r="AJ1007" s="33"/>
      <c r="AK1007" s="33"/>
      <c r="AL1007" s="33"/>
      <c r="AM1007" s="33"/>
      <c r="AN1007" s="33"/>
      <c r="AO1007" s="33"/>
      <c r="AP1007" s="33"/>
      <c r="AQ1007" s="33"/>
      <c r="AR1007" s="33"/>
      <c r="AS1007" s="33"/>
      <c r="AT1007" s="33"/>
      <c r="AU1007" s="33"/>
      <c r="AV1007" s="33"/>
      <c r="AW1007" s="33"/>
      <c r="AX1007" s="33"/>
      <c r="AY1007" s="33"/>
      <c r="AZ1007" s="33"/>
      <c r="BA1007" s="33"/>
      <c r="BB1007" s="33"/>
      <c r="BC1007" s="33"/>
      <c r="BD1007" s="33"/>
      <c r="BE1007" s="33"/>
      <c r="BF1007" s="33"/>
      <c r="BG1007" s="33"/>
      <c r="BH1007" s="33"/>
      <c r="BI1007" s="33"/>
      <c r="BJ1007" s="33"/>
      <c r="BK1007" s="33"/>
    </row>
    <row r="1008" spans="11:63" x14ac:dyDescent="0.2">
      <c r="K1008" s="33"/>
      <c r="L1008" s="33"/>
      <c r="M1008" s="33"/>
      <c r="N1008" s="33"/>
      <c r="O1008" s="33"/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F1008" s="33"/>
      <c r="AG1008" s="33"/>
      <c r="AH1008" s="33"/>
      <c r="AI1008" s="33"/>
      <c r="AJ1008" s="33"/>
      <c r="AK1008" s="33"/>
      <c r="AL1008" s="33"/>
      <c r="AM1008" s="33"/>
      <c r="AN1008" s="33"/>
      <c r="AO1008" s="33"/>
      <c r="AP1008" s="33"/>
      <c r="AQ1008" s="33"/>
      <c r="AR1008" s="33"/>
      <c r="AS1008" s="33"/>
      <c r="AT1008" s="33"/>
      <c r="AU1008" s="33"/>
      <c r="AV1008" s="33"/>
      <c r="AW1008" s="33"/>
      <c r="AX1008" s="33"/>
      <c r="AY1008" s="33"/>
      <c r="AZ1008" s="33"/>
      <c r="BA1008" s="33"/>
      <c r="BB1008" s="33"/>
      <c r="BC1008" s="33"/>
      <c r="BD1008" s="33"/>
      <c r="BE1008" s="33"/>
      <c r="BF1008" s="33"/>
      <c r="BG1008" s="33"/>
      <c r="BH1008" s="33"/>
      <c r="BI1008" s="33"/>
      <c r="BJ1008" s="33"/>
      <c r="BK1008" s="33"/>
    </row>
    <row r="1009" spans="11:63" x14ac:dyDescent="0.2">
      <c r="K1009" s="33"/>
      <c r="L1009" s="33"/>
      <c r="M1009" s="33"/>
      <c r="N1009" s="33"/>
      <c r="O1009" s="33"/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F1009" s="33"/>
      <c r="AG1009" s="33"/>
      <c r="AH1009" s="33"/>
      <c r="AI1009" s="33"/>
      <c r="AJ1009" s="33"/>
      <c r="AK1009" s="33"/>
      <c r="AL1009" s="33"/>
      <c r="AM1009" s="33"/>
      <c r="AN1009" s="33"/>
      <c r="AO1009" s="33"/>
      <c r="AP1009" s="33"/>
      <c r="AQ1009" s="33"/>
      <c r="AR1009" s="33"/>
      <c r="AS1009" s="33"/>
      <c r="AT1009" s="33"/>
      <c r="AU1009" s="33"/>
      <c r="AV1009" s="33"/>
      <c r="AW1009" s="33"/>
      <c r="AX1009" s="33"/>
      <c r="AY1009" s="33"/>
      <c r="AZ1009" s="33"/>
      <c r="BA1009" s="33"/>
      <c r="BB1009" s="33"/>
      <c r="BC1009" s="33"/>
      <c r="BD1009" s="33"/>
      <c r="BE1009" s="33"/>
      <c r="BF1009" s="33"/>
      <c r="BG1009" s="33"/>
      <c r="BH1009" s="33"/>
      <c r="BI1009" s="33"/>
      <c r="BJ1009" s="33"/>
      <c r="BK1009" s="33"/>
    </row>
    <row r="1010" spans="11:63" x14ac:dyDescent="0.2">
      <c r="K1010" s="33"/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F1010" s="33"/>
      <c r="AG1010" s="33"/>
      <c r="AH1010" s="33"/>
      <c r="AI1010" s="33"/>
      <c r="AJ1010" s="33"/>
      <c r="AK1010" s="33"/>
      <c r="AL1010" s="33"/>
      <c r="AM1010" s="33"/>
      <c r="AN1010" s="33"/>
      <c r="AO1010" s="33"/>
      <c r="AP1010" s="33"/>
      <c r="AQ1010" s="33"/>
      <c r="AR1010" s="33"/>
      <c r="AS1010" s="33"/>
      <c r="AT1010" s="33"/>
      <c r="AU1010" s="33"/>
      <c r="AV1010" s="33"/>
      <c r="AW1010" s="33"/>
      <c r="AX1010" s="33"/>
      <c r="AY1010" s="33"/>
      <c r="AZ1010" s="33"/>
      <c r="BA1010" s="33"/>
      <c r="BB1010" s="33"/>
      <c r="BC1010" s="33"/>
      <c r="BD1010" s="33"/>
      <c r="BE1010" s="33"/>
      <c r="BF1010" s="33"/>
      <c r="BG1010" s="33"/>
      <c r="BH1010" s="33"/>
      <c r="BI1010" s="33"/>
      <c r="BJ1010" s="33"/>
      <c r="BK1010" s="33"/>
    </row>
    <row r="1011" spans="11:63" x14ac:dyDescent="0.2"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</row>
    <row r="1012" spans="11:63" x14ac:dyDescent="0.2"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</row>
    <row r="1013" spans="11:63" x14ac:dyDescent="0.2"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</row>
    <row r="1014" spans="11:63" x14ac:dyDescent="0.2"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</row>
    <row r="1015" spans="11:63" x14ac:dyDescent="0.2"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</row>
    <row r="1016" spans="11:63" x14ac:dyDescent="0.2">
      <c r="K1016" s="33"/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33"/>
      <c r="AO1016" s="33"/>
      <c r="AP1016" s="33"/>
      <c r="AQ1016" s="33"/>
      <c r="AR1016" s="33"/>
      <c r="AS1016" s="33"/>
      <c r="AT1016" s="33"/>
      <c r="AU1016" s="33"/>
      <c r="AV1016" s="33"/>
      <c r="AW1016" s="33"/>
      <c r="AX1016" s="33"/>
      <c r="AY1016" s="33"/>
      <c r="AZ1016" s="33"/>
      <c r="BA1016" s="33"/>
      <c r="BB1016" s="33"/>
      <c r="BC1016" s="33"/>
      <c r="BD1016" s="33"/>
      <c r="BE1016" s="33"/>
      <c r="BF1016" s="33"/>
      <c r="BG1016" s="33"/>
      <c r="BH1016" s="33"/>
      <c r="BI1016" s="33"/>
      <c r="BJ1016" s="33"/>
      <c r="BK1016" s="33"/>
    </row>
    <row r="1017" spans="11:63" x14ac:dyDescent="0.2">
      <c r="K1017" s="33"/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  <c r="AR1017" s="33"/>
      <c r="AS1017" s="33"/>
      <c r="AT1017" s="33"/>
      <c r="AU1017" s="33"/>
      <c r="AV1017" s="33"/>
      <c r="AW1017" s="33"/>
      <c r="AX1017" s="33"/>
      <c r="AY1017" s="33"/>
      <c r="AZ1017" s="33"/>
      <c r="BA1017" s="33"/>
      <c r="BB1017" s="33"/>
      <c r="BC1017" s="33"/>
      <c r="BD1017" s="33"/>
      <c r="BE1017" s="33"/>
      <c r="BF1017" s="33"/>
      <c r="BG1017" s="33"/>
      <c r="BH1017" s="33"/>
      <c r="BI1017" s="33"/>
      <c r="BJ1017" s="33"/>
      <c r="BK1017" s="33"/>
    </row>
    <row r="1018" spans="11:63" x14ac:dyDescent="0.2">
      <c r="K1018" s="33"/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  <c r="AR1018" s="33"/>
      <c r="AS1018" s="33"/>
      <c r="AT1018" s="33"/>
      <c r="AU1018" s="33"/>
      <c r="AV1018" s="33"/>
      <c r="AW1018" s="33"/>
      <c r="AX1018" s="33"/>
      <c r="AY1018" s="33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</row>
    <row r="1019" spans="11:63" x14ac:dyDescent="0.2">
      <c r="K1019" s="33"/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  <c r="AF1019" s="33"/>
      <c r="AG1019" s="33"/>
      <c r="AH1019" s="33"/>
      <c r="AI1019" s="33"/>
      <c r="AJ1019" s="33"/>
      <c r="AK1019" s="33"/>
      <c r="AL1019" s="33"/>
      <c r="AM1019" s="33"/>
      <c r="AN1019" s="33"/>
      <c r="AO1019" s="33"/>
      <c r="AP1019" s="33"/>
      <c r="AQ1019" s="33"/>
      <c r="AR1019" s="33"/>
      <c r="AS1019" s="33"/>
      <c r="AT1019" s="33"/>
      <c r="AU1019" s="33"/>
      <c r="AV1019" s="33"/>
      <c r="AW1019" s="33"/>
      <c r="AX1019" s="33"/>
      <c r="AY1019" s="33"/>
      <c r="AZ1019" s="33"/>
      <c r="BA1019" s="33"/>
      <c r="BB1019" s="33"/>
      <c r="BC1019" s="33"/>
      <c r="BD1019" s="33"/>
      <c r="BE1019" s="33"/>
      <c r="BF1019" s="33"/>
      <c r="BG1019" s="33"/>
      <c r="BH1019" s="33"/>
      <c r="BI1019" s="33"/>
      <c r="BJ1019" s="33"/>
      <c r="BK1019" s="33"/>
    </row>
    <row r="1020" spans="11:63" x14ac:dyDescent="0.2">
      <c r="K1020" s="33"/>
      <c r="L1020" s="33"/>
      <c r="M1020" s="33"/>
      <c r="N1020" s="33"/>
      <c r="O1020" s="33"/>
      <c r="P1020" s="33"/>
      <c r="Q1020" s="33"/>
      <c r="R1020" s="33"/>
      <c r="S1020" s="33"/>
      <c r="T1020" s="33"/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  <c r="AF1020" s="33"/>
      <c r="AG1020" s="33"/>
      <c r="AH1020" s="33"/>
      <c r="AI1020" s="33"/>
      <c r="AJ1020" s="33"/>
      <c r="AK1020" s="33"/>
      <c r="AL1020" s="33"/>
      <c r="AM1020" s="33"/>
      <c r="AN1020" s="33"/>
      <c r="AO1020" s="33"/>
      <c r="AP1020" s="33"/>
      <c r="AQ1020" s="33"/>
      <c r="AR1020" s="33"/>
      <c r="AS1020" s="33"/>
      <c r="AT1020" s="33"/>
      <c r="AU1020" s="33"/>
      <c r="AV1020" s="33"/>
      <c r="AW1020" s="33"/>
      <c r="AX1020" s="33"/>
      <c r="AY1020" s="33"/>
      <c r="AZ1020" s="33"/>
      <c r="BA1020" s="33"/>
      <c r="BB1020" s="33"/>
      <c r="BC1020" s="33"/>
      <c r="BD1020" s="33"/>
      <c r="BE1020" s="33"/>
      <c r="BF1020" s="33"/>
      <c r="BG1020" s="33"/>
      <c r="BH1020" s="33"/>
      <c r="BI1020" s="33"/>
      <c r="BJ1020" s="33"/>
      <c r="BK1020" s="33"/>
    </row>
    <row r="1021" spans="11:63" x14ac:dyDescent="0.2">
      <c r="K1021" s="33"/>
      <c r="L1021" s="33"/>
      <c r="M1021" s="33"/>
      <c r="N1021" s="33"/>
      <c r="O1021" s="33"/>
      <c r="P1021" s="33"/>
      <c r="Q1021" s="33"/>
      <c r="R1021" s="33"/>
      <c r="S1021" s="33"/>
      <c r="T1021" s="33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  <c r="AF1021" s="33"/>
      <c r="AG1021" s="33"/>
      <c r="AH1021" s="33"/>
      <c r="AI1021" s="33"/>
      <c r="AJ1021" s="33"/>
      <c r="AK1021" s="33"/>
      <c r="AL1021" s="33"/>
      <c r="AM1021" s="33"/>
      <c r="AN1021" s="33"/>
      <c r="AO1021" s="33"/>
      <c r="AP1021" s="33"/>
      <c r="AQ1021" s="33"/>
      <c r="AR1021" s="33"/>
      <c r="AS1021" s="33"/>
      <c r="AT1021" s="33"/>
      <c r="AU1021" s="33"/>
      <c r="AV1021" s="33"/>
      <c r="AW1021" s="33"/>
      <c r="AX1021" s="33"/>
      <c r="AY1021" s="33"/>
      <c r="AZ1021" s="33"/>
      <c r="BA1021" s="33"/>
      <c r="BB1021" s="33"/>
      <c r="BC1021" s="33"/>
      <c r="BD1021" s="33"/>
      <c r="BE1021" s="33"/>
      <c r="BF1021" s="33"/>
      <c r="BG1021" s="33"/>
      <c r="BH1021" s="33"/>
      <c r="BI1021" s="33"/>
      <c r="BJ1021" s="33"/>
      <c r="BK1021" s="33"/>
    </row>
    <row r="1022" spans="11:63" x14ac:dyDescent="0.2">
      <c r="K1022" s="33"/>
      <c r="L1022" s="33"/>
      <c r="M1022" s="33"/>
      <c r="N1022" s="33"/>
      <c r="O1022" s="33"/>
      <c r="P1022" s="33"/>
      <c r="Q1022" s="33"/>
      <c r="R1022" s="33"/>
      <c r="S1022" s="33"/>
      <c r="T1022" s="33"/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  <c r="AF1022" s="33"/>
      <c r="AG1022" s="33"/>
      <c r="AH1022" s="33"/>
      <c r="AI1022" s="33"/>
      <c r="AJ1022" s="33"/>
      <c r="AK1022" s="33"/>
      <c r="AL1022" s="33"/>
      <c r="AM1022" s="33"/>
      <c r="AN1022" s="33"/>
      <c r="AO1022" s="33"/>
      <c r="AP1022" s="33"/>
      <c r="AQ1022" s="33"/>
      <c r="AR1022" s="33"/>
      <c r="AS1022" s="33"/>
      <c r="AT1022" s="33"/>
      <c r="AU1022" s="33"/>
      <c r="AV1022" s="33"/>
      <c r="AW1022" s="33"/>
      <c r="AX1022" s="33"/>
      <c r="AY1022" s="33"/>
      <c r="AZ1022" s="33"/>
      <c r="BA1022" s="33"/>
      <c r="BB1022" s="33"/>
      <c r="BC1022" s="33"/>
      <c r="BD1022" s="33"/>
      <c r="BE1022" s="33"/>
      <c r="BF1022" s="33"/>
      <c r="BG1022" s="33"/>
      <c r="BH1022" s="33"/>
      <c r="BI1022" s="33"/>
      <c r="BJ1022" s="33"/>
      <c r="BK1022" s="33"/>
    </row>
    <row r="1023" spans="11:63" x14ac:dyDescent="0.2">
      <c r="K1023" s="33"/>
      <c r="L1023" s="33"/>
      <c r="M1023" s="33"/>
      <c r="N1023" s="33"/>
      <c r="O1023" s="33"/>
      <c r="P1023" s="33"/>
      <c r="Q1023" s="33"/>
      <c r="R1023" s="33"/>
      <c r="S1023" s="33"/>
      <c r="T1023" s="33"/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F1023" s="33"/>
      <c r="AG1023" s="33"/>
      <c r="AH1023" s="33"/>
      <c r="AI1023" s="33"/>
      <c r="AJ1023" s="33"/>
      <c r="AK1023" s="33"/>
      <c r="AL1023" s="33"/>
      <c r="AM1023" s="33"/>
      <c r="AN1023" s="33"/>
      <c r="AO1023" s="33"/>
      <c r="AP1023" s="33"/>
      <c r="AQ1023" s="33"/>
      <c r="AR1023" s="33"/>
      <c r="AS1023" s="33"/>
      <c r="AT1023" s="33"/>
      <c r="AU1023" s="33"/>
      <c r="AV1023" s="33"/>
      <c r="AW1023" s="33"/>
      <c r="AX1023" s="33"/>
      <c r="AY1023" s="33"/>
      <c r="AZ1023" s="33"/>
      <c r="BA1023" s="33"/>
      <c r="BB1023" s="33"/>
      <c r="BC1023" s="33"/>
      <c r="BD1023" s="33"/>
      <c r="BE1023" s="33"/>
      <c r="BF1023" s="33"/>
      <c r="BG1023" s="33"/>
      <c r="BH1023" s="33"/>
      <c r="BI1023" s="33"/>
      <c r="BJ1023" s="33"/>
      <c r="BK1023" s="33"/>
    </row>
    <row r="1024" spans="11:63" x14ac:dyDescent="0.2">
      <c r="K1024" s="33"/>
      <c r="L1024" s="33"/>
      <c r="M1024" s="33"/>
      <c r="N1024" s="33"/>
      <c r="O1024" s="33"/>
      <c r="P1024" s="33"/>
      <c r="Q1024" s="33"/>
      <c r="R1024" s="33"/>
      <c r="S1024" s="33"/>
      <c r="T1024" s="33"/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F1024" s="33"/>
      <c r="AG1024" s="33"/>
      <c r="AH1024" s="33"/>
      <c r="AI1024" s="33"/>
      <c r="AJ1024" s="33"/>
      <c r="AK1024" s="33"/>
      <c r="AL1024" s="33"/>
      <c r="AM1024" s="33"/>
      <c r="AN1024" s="33"/>
      <c r="AO1024" s="33"/>
      <c r="AP1024" s="33"/>
      <c r="AQ1024" s="33"/>
      <c r="AR1024" s="33"/>
      <c r="AS1024" s="33"/>
      <c r="AT1024" s="33"/>
      <c r="AU1024" s="33"/>
      <c r="AV1024" s="33"/>
      <c r="AW1024" s="33"/>
      <c r="AX1024" s="33"/>
      <c r="AY1024" s="33"/>
      <c r="AZ1024" s="33"/>
      <c r="BA1024" s="33"/>
      <c r="BB1024" s="33"/>
      <c r="BC1024" s="33"/>
      <c r="BD1024" s="33"/>
      <c r="BE1024" s="33"/>
      <c r="BF1024" s="33"/>
      <c r="BG1024" s="33"/>
      <c r="BH1024" s="33"/>
      <c r="BI1024" s="33"/>
      <c r="BJ1024" s="33"/>
      <c r="BK1024" s="33"/>
    </row>
    <row r="1025" spans="11:63" x14ac:dyDescent="0.2">
      <c r="K1025" s="33"/>
      <c r="L1025" s="33"/>
      <c r="M1025" s="33"/>
      <c r="N1025" s="33"/>
      <c r="O1025" s="33"/>
      <c r="P1025" s="33"/>
      <c r="Q1025" s="33"/>
      <c r="R1025" s="33"/>
      <c r="S1025" s="33"/>
      <c r="T1025" s="33"/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F1025" s="33"/>
      <c r="AG1025" s="33"/>
      <c r="AH1025" s="33"/>
      <c r="AI1025" s="33"/>
      <c r="AJ1025" s="33"/>
      <c r="AK1025" s="33"/>
      <c r="AL1025" s="33"/>
      <c r="AM1025" s="33"/>
      <c r="AN1025" s="33"/>
      <c r="AO1025" s="33"/>
      <c r="AP1025" s="33"/>
      <c r="AQ1025" s="33"/>
      <c r="AR1025" s="33"/>
      <c r="AS1025" s="33"/>
      <c r="AT1025" s="33"/>
      <c r="AU1025" s="33"/>
      <c r="AV1025" s="33"/>
      <c r="AW1025" s="33"/>
      <c r="AX1025" s="33"/>
      <c r="AY1025" s="33"/>
      <c r="AZ1025" s="33"/>
      <c r="BA1025" s="33"/>
      <c r="BB1025" s="33"/>
      <c r="BC1025" s="33"/>
      <c r="BD1025" s="33"/>
      <c r="BE1025" s="33"/>
      <c r="BF1025" s="33"/>
      <c r="BG1025" s="33"/>
      <c r="BH1025" s="33"/>
      <c r="BI1025" s="33"/>
      <c r="BJ1025" s="33"/>
      <c r="BK1025" s="33"/>
    </row>
    <row r="1026" spans="11:63" x14ac:dyDescent="0.2">
      <c r="K1026" s="33"/>
      <c r="L1026" s="33"/>
      <c r="M1026" s="33"/>
      <c r="N1026" s="33"/>
      <c r="O1026" s="33"/>
      <c r="P1026" s="33"/>
      <c r="Q1026" s="33"/>
      <c r="R1026" s="33"/>
      <c r="S1026" s="33"/>
      <c r="T1026" s="33"/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F1026" s="33"/>
      <c r="AG1026" s="33"/>
      <c r="AH1026" s="33"/>
      <c r="AI1026" s="33"/>
      <c r="AJ1026" s="33"/>
      <c r="AK1026" s="33"/>
      <c r="AL1026" s="33"/>
      <c r="AM1026" s="33"/>
      <c r="AN1026" s="33"/>
      <c r="AO1026" s="33"/>
      <c r="AP1026" s="33"/>
      <c r="AQ1026" s="33"/>
      <c r="AR1026" s="33"/>
      <c r="AS1026" s="33"/>
      <c r="AT1026" s="33"/>
      <c r="AU1026" s="33"/>
      <c r="AV1026" s="33"/>
      <c r="AW1026" s="33"/>
      <c r="AX1026" s="33"/>
      <c r="AY1026" s="33"/>
      <c r="AZ1026" s="33"/>
      <c r="BA1026" s="33"/>
      <c r="BB1026" s="33"/>
      <c r="BC1026" s="33"/>
      <c r="BD1026" s="33"/>
      <c r="BE1026" s="33"/>
      <c r="BF1026" s="33"/>
      <c r="BG1026" s="33"/>
      <c r="BH1026" s="33"/>
      <c r="BI1026" s="33"/>
      <c r="BJ1026" s="33"/>
      <c r="BK1026" s="33"/>
    </row>
    <row r="1027" spans="11:63" x14ac:dyDescent="0.2">
      <c r="K1027" s="33"/>
      <c r="L1027" s="33"/>
      <c r="M1027" s="33"/>
      <c r="N1027" s="33"/>
      <c r="O1027" s="33"/>
      <c r="P1027" s="33"/>
      <c r="Q1027" s="33"/>
      <c r="R1027" s="33"/>
      <c r="S1027" s="33"/>
      <c r="T1027" s="33"/>
      <c r="U1027" s="33"/>
      <c r="V1027" s="33"/>
      <c r="W1027" s="33"/>
      <c r="X1027" s="33"/>
      <c r="Y1027" s="33"/>
      <c r="Z1027" s="33"/>
      <c r="AA1027" s="33"/>
      <c r="AB1027" s="33"/>
      <c r="AC1027" s="33"/>
      <c r="AD1027" s="33"/>
      <c r="AE1027" s="33"/>
      <c r="AF1027" s="33"/>
      <c r="AG1027" s="33"/>
      <c r="AH1027" s="33"/>
      <c r="AI1027" s="33"/>
      <c r="AJ1027" s="33"/>
      <c r="AK1027" s="33"/>
      <c r="AL1027" s="33"/>
      <c r="AM1027" s="33"/>
      <c r="AN1027" s="33"/>
      <c r="AO1027" s="33"/>
      <c r="AP1027" s="33"/>
      <c r="AQ1027" s="33"/>
      <c r="AR1027" s="33"/>
      <c r="AS1027" s="33"/>
      <c r="AT1027" s="33"/>
      <c r="AU1027" s="33"/>
      <c r="AV1027" s="33"/>
      <c r="AW1027" s="33"/>
      <c r="AX1027" s="33"/>
      <c r="AY1027" s="33"/>
      <c r="AZ1027" s="33"/>
      <c r="BA1027" s="33"/>
      <c r="BB1027" s="33"/>
      <c r="BC1027" s="33"/>
      <c r="BD1027" s="33"/>
      <c r="BE1027" s="33"/>
      <c r="BF1027" s="33"/>
      <c r="BG1027" s="33"/>
      <c r="BH1027" s="33"/>
      <c r="BI1027" s="33"/>
      <c r="BJ1027" s="33"/>
      <c r="BK1027" s="33"/>
    </row>
    <row r="1028" spans="11:63" x14ac:dyDescent="0.2">
      <c r="K1028" s="33"/>
      <c r="L1028" s="33"/>
      <c r="M1028" s="33"/>
      <c r="N1028" s="33"/>
      <c r="O1028" s="33"/>
      <c r="P1028" s="33"/>
      <c r="Q1028" s="33"/>
      <c r="R1028" s="33"/>
      <c r="S1028" s="33"/>
      <c r="T1028" s="33"/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F1028" s="33"/>
      <c r="AG1028" s="33"/>
      <c r="AH1028" s="33"/>
      <c r="AI1028" s="33"/>
      <c r="AJ1028" s="33"/>
      <c r="AK1028" s="33"/>
      <c r="AL1028" s="33"/>
      <c r="AM1028" s="33"/>
      <c r="AN1028" s="33"/>
      <c r="AO1028" s="33"/>
      <c r="AP1028" s="33"/>
      <c r="AQ1028" s="33"/>
      <c r="AR1028" s="33"/>
      <c r="AS1028" s="33"/>
      <c r="AT1028" s="33"/>
      <c r="AU1028" s="33"/>
      <c r="AV1028" s="33"/>
      <c r="AW1028" s="33"/>
      <c r="AX1028" s="33"/>
      <c r="AY1028" s="33"/>
      <c r="AZ1028" s="33"/>
      <c r="BA1028" s="33"/>
      <c r="BB1028" s="33"/>
      <c r="BC1028" s="33"/>
      <c r="BD1028" s="33"/>
      <c r="BE1028" s="33"/>
      <c r="BF1028" s="33"/>
      <c r="BG1028" s="33"/>
      <c r="BH1028" s="33"/>
      <c r="BI1028" s="33"/>
      <c r="BJ1028" s="33"/>
      <c r="BK1028" s="33"/>
    </row>
    <row r="1029" spans="11:63" x14ac:dyDescent="0.2">
      <c r="K1029" s="33"/>
      <c r="L1029" s="33"/>
      <c r="M1029" s="33"/>
      <c r="N1029" s="33"/>
      <c r="O1029" s="33"/>
      <c r="P1029" s="33"/>
      <c r="Q1029" s="33"/>
      <c r="R1029" s="33"/>
      <c r="S1029" s="33"/>
      <c r="T1029" s="33"/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  <c r="AF1029" s="33"/>
      <c r="AG1029" s="33"/>
      <c r="AH1029" s="33"/>
      <c r="AI1029" s="33"/>
      <c r="AJ1029" s="33"/>
      <c r="AK1029" s="33"/>
      <c r="AL1029" s="33"/>
      <c r="AM1029" s="33"/>
      <c r="AN1029" s="33"/>
      <c r="AO1029" s="33"/>
      <c r="AP1029" s="33"/>
      <c r="AQ1029" s="33"/>
      <c r="AR1029" s="33"/>
      <c r="AS1029" s="33"/>
      <c r="AT1029" s="33"/>
      <c r="AU1029" s="33"/>
      <c r="AV1029" s="33"/>
      <c r="AW1029" s="33"/>
      <c r="AX1029" s="33"/>
      <c r="AY1029" s="33"/>
      <c r="AZ1029" s="33"/>
      <c r="BA1029" s="33"/>
      <c r="BB1029" s="33"/>
      <c r="BC1029" s="33"/>
      <c r="BD1029" s="33"/>
      <c r="BE1029" s="33"/>
      <c r="BF1029" s="33"/>
      <c r="BG1029" s="33"/>
      <c r="BH1029" s="33"/>
      <c r="BI1029" s="33"/>
      <c r="BJ1029" s="33"/>
      <c r="BK1029" s="33"/>
    </row>
    <row r="1030" spans="11:63" x14ac:dyDescent="0.2">
      <c r="K1030" s="33"/>
      <c r="L1030" s="33"/>
      <c r="M1030" s="33"/>
      <c r="N1030" s="33"/>
      <c r="O1030" s="33"/>
      <c r="P1030" s="33"/>
      <c r="Q1030" s="33"/>
      <c r="R1030" s="33"/>
      <c r="S1030" s="33"/>
      <c r="T1030" s="33"/>
      <c r="U1030" s="33"/>
      <c r="V1030" s="33"/>
      <c r="W1030" s="33"/>
      <c r="X1030" s="33"/>
      <c r="Y1030" s="33"/>
      <c r="Z1030" s="33"/>
      <c r="AA1030" s="33"/>
      <c r="AB1030" s="33"/>
      <c r="AC1030" s="33"/>
      <c r="AD1030" s="33"/>
      <c r="AE1030" s="33"/>
      <c r="AF1030" s="33"/>
      <c r="AG1030" s="33"/>
      <c r="AH1030" s="33"/>
      <c r="AI1030" s="33"/>
      <c r="AJ1030" s="33"/>
      <c r="AK1030" s="33"/>
      <c r="AL1030" s="33"/>
      <c r="AM1030" s="33"/>
      <c r="AN1030" s="33"/>
      <c r="AO1030" s="33"/>
      <c r="AP1030" s="33"/>
      <c r="AQ1030" s="33"/>
      <c r="AR1030" s="33"/>
      <c r="AS1030" s="33"/>
      <c r="AT1030" s="33"/>
      <c r="AU1030" s="33"/>
      <c r="AV1030" s="33"/>
      <c r="AW1030" s="33"/>
      <c r="AX1030" s="33"/>
      <c r="AY1030" s="33"/>
      <c r="AZ1030" s="33"/>
      <c r="BA1030" s="33"/>
      <c r="BB1030" s="33"/>
      <c r="BC1030" s="33"/>
      <c r="BD1030" s="33"/>
      <c r="BE1030" s="33"/>
      <c r="BF1030" s="33"/>
      <c r="BG1030" s="33"/>
      <c r="BH1030" s="33"/>
      <c r="BI1030" s="33"/>
      <c r="BJ1030" s="33"/>
      <c r="BK1030" s="33"/>
    </row>
    <row r="1031" spans="11:63" x14ac:dyDescent="0.2">
      <c r="K1031" s="33"/>
      <c r="L1031" s="33"/>
      <c r="M1031" s="33"/>
      <c r="N1031" s="33"/>
      <c r="O1031" s="33"/>
      <c r="P1031" s="33"/>
      <c r="Q1031" s="33"/>
      <c r="R1031" s="33"/>
      <c r="S1031" s="33"/>
      <c r="T1031" s="33"/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  <c r="AF1031" s="33"/>
      <c r="AG1031" s="33"/>
      <c r="AH1031" s="33"/>
      <c r="AI1031" s="33"/>
      <c r="AJ1031" s="33"/>
      <c r="AK1031" s="33"/>
      <c r="AL1031" s="33"/>
      <c r="AM1031" s="33"/>
      <c r="AN1031" s="33"/>
      <c r="AO1031" s="33"/>
      <c r="AP1031" s="33"/>
      <c r="AQ1031" s="33"/>
      <c r="AR1031" s="33"/>
      <c r="AS1031" s="33"/>
      <c r="AT1031" s="33"/>
      <c r="AU1031" s="33"/>
      <c r="AV1031" s="33"/>
      <c r="AW1031" s="33"/>
      <c r="AX1031" s="33"/>
      <c r="AY1031" s="33"/>
      <c r="AZ1031" s="33"/>
      <c r="BA1031" s="33"/>
      <c r="BB1031" s="33"/>
      <c r="BC1031" s="33"/>
      <c r="BD1031" s="33"/>
      <c r="BE1031" s="33"/>
      <c r="BF1031" s="33"/>
      <c r="BG1031" s="33"/>
      <c r="BH1031" s="33"/>
      <c r="BI1031" s="33"/>
      <c r="BJ1031" s="33"/>
      <c r="BK1031" s="33"/>
    </row>
    <row r="1032" spans="11:63" x14ac:dyDescent="0.2">
      <c r="K1032" s="33"/>
      <c r="L1032" s="33"/>
      <c r="M1032" s="33"/>
      <c r="N1032" s="33"/>
      <c r="O1032" s="33"/>
      <c r="P1032" s="33"/>
      <c r="Q1032" s="33"/>
      <c r="R1032" s="33"/>
      <c r="S1032" s="33"/>
      <c r="T1032" s="33"/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  <c r="AF1032" s="33"/>
      <c r="AG1032" s="33"/>
      <c r="AH1032" s="33"/>
      <c r="AI1032" s="33"/>
      <c r="AJ1032" s="33"/>
      <c r="AK1032" s="33"/>
      <c r="AL1032" s="33"/>
      <c r="AM1032" s="33"/>
      <c r="AN1032" s="33"/>
      <c r="AO1032" s="33"/>
      <c r="AP1032" s="33"/>
      <c r="AQ1032" s="33"/>
      <c r="AR1032" s="33"/>
      <c r="AS1032" s="33"/>
      <c r="AT1032" s="33"/>
      <c r="AU1032" s="33"/>
      <c r="AV1032" s="33"/>
      <c r="AW1032" s="33"/>
      <c r="AX1032" s="33"/>
      <c r="AY1032" s="33"/>
      <c r="AZ1032" s="33"/>
      <c r="BA1032" s="33"/>
      <c r="BB1032" s="33"/>
      <c r="BC1032" s="33"/>
      <c r="BD1032" s="33"/>
      <c r="BE1032" s="33"/>
      <c r="BF1032" s="33"/>
      <c r="BG1032" s="33"/>
      <c r="BH1032" s="33"/>
      <c r="BI1032" s="33"/>
      <c r="BJ1032" s="33"/>
      <c r="BK1032" s="33"/>
    </row>
    <row r="1033" spans="11:63" x14ac:dyDescent="0.2">
      <c r="K1033" s="33"/>
      <c r="L1033" s="33"/>
      <c r="M1033" s="33"/>
      <c r="N1033" s="33"/>
      <c r="O1033" s="33"/>
      <c r="P1033" s="33"/>
      <c r="Q1033" s="33"/>
      <c r="R1033" s="33"/>
      <c r="S1033" s="33"/>
      <c r="T1033" s="33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  <c r="AF1033" s="33"/>
      <c r="AG1033" s="33"/>
      <c r="AH1033" s="33"/>
      <c r="AI1033" s="33"/>
      <c r="AJ1033" s="33"/>
      <c r="AK1033" s="33"/>
      <c r="AL1033" s="33"/>
      <c r="AM1033" s="33"/>
      <c r="AN1033" s="33"/>
      <c r="AO1033" s="33"/>
      <c r="AP1033" s="33"/>
      <c r="AQ1033" s="33"/>
      <c r="AR1033" s="33"/>
      <c r="AS1033" s="33"/>
      <c r="AT1033" s="33"/>
      <c r="AU1033" s="33"/>
      <c r="AV1033" s="33"/>
      <c r="AW1033" s="33"/>
      <c r="AX1033" s="33"/>
      <c r="AY1033" s="33"/>
      <c r="AZ1033" s="33"/>
      <c r="BA1033" s="33"/>
      <c r="BB1033" s="33"/>
      <c r="BC1033" s="33"/>
      <c r="BD1033" s="33"/>
      <c r="BE1033" s="33"/>
      <c r="BF1033" s="33"/>
      <c r="BG1033" s="33"/>
      <c r="BH1033" s="33"/>
      <c r="BI1033" s="33"/>
      <c r="BJ1033" s="33"/>
      <c r="BK1033" s="33"/>
    </row>
    <row r="1034" spans="11:63" x14ac:dyDescent="0.2">
      <c r="K1034" s="33"/>
      <c r="L1034" s="33"/>
      <c r="M1034" s="33"/>
      <c r="N1034" s="33"/>
      <c r="O1034" s="33"/>
      <c r="P1034" s="33"/>
      <c r="Q1034" s="33"/>
      <c r="R1034" s="33"/>
      <c r="S1034" s="33"/>
      <c r="T1034" s="33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F1034" s="33"/>
      <c r="AG1034" s="33"/>
      <c r="AH1034" s="33"/>
      <c r="AI1034" s="33"/>
      <c r="AJ1034" s="33"/>
      <c r="AK1034" s="33"/>
      <c r="AL1034" s="33"/>
      <c r="AM1034" s="33"/>
      <c r="AN1034" s="33"/>
      <c r="AO1034" s="33"/>
      <c r="AP1034" s="33"/>
      <c r="AQ1034" s="33"/>
      <c r="AR1034" s="33"/>
      <c r="AS1034" s="33"/>
      <c r="AT1034" s="33"/>
      <c r="AU1034" s="33"/>
      <c r="AV1034" s="33"/>
      <c r="AW1034" s="33"/>
      <c r="AX1034" s="33"/>
      <c r="AY1034" s="33"/>
      <c r="AZ1034" s="33"/>
      <c r="BA1034" s="33"/>
      <c r="BB1034" s="33"/>
      <c r="BC1034" s="33"/>
      <c r="BD1034" s="33"/>
      <c r="BE1034" s="33"/>
      <c r="BF1034" s="33"/>
      <c r="BG1034" s="33"/>
      <c r="BH1034" s="33"/>
      <c r="BI1034" s="33"/>
      <c r="BJ1034" s="33"/>
      <c r="BK1034" s="33"/>
    </row>
    <row r="1035" spans="11:63" x14ac:dyDescent="0.2">
      <c r="K1035" s="33"/>
      <c r="L1035" s="33"/>
      <c r="M1035" s="33"/>
      <c r="N1035" s="33"/>
      <c r="O1035" s="33"/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3"/>
      <c r="AJ1035" s="33"/>
      <c r="AK1035" s="33"/>
      <c r="AL1035" s="33"/>
      <c r="AM1035" s="33"/>
      <c r="AN1035" s="33"/>
      <c r="AO1035" s="33"/>
      <c r="AP1035" s="33"/>
      <c r="AQ1035" s="33"/>
      <c r="AR1035" s="33"/>
      <c r="AS1035" s="33"/>
      <c r="AT1035" s="33"/>
      <c r="AU1035" s="33"/>
      <c r="AV1035" s="33"/>
      <c r="AW1035" s="33"/>
      <c r="AX1035" s="33"/>
      <c r="AY1035" s="33"/>
      <c r="AZ1035" s="33"/>
      <c r="BA1035" s="33"/>
      <c r="BB1035" s="33"/>
      <c r="BC1035" s="33"/>
      <c r="BD1035" s="33"/>
      <c r="BE1035" s="33"/>
      <c r="BF1035" s="33"/>
      <c r="BG1035" s="33"/>
      <c r="BH1035" s="33"/>
      <c r="BI1035" s="33"/>
      <c r="BJ1035" s="33"/>
      <c r="BK1035" s="33"/>
    </row>
  </sheetData>
  <sheetProtection password="85FE" sheet="1" objects="1" scenarios="1" formatColumns="0" selectLockedCells="1"/>
  <mergeCells count="8">
    <mergeCell ref="A92:F92"/>
    <mergeCell ref="A7:F7"/>
    <mergeCell ref="A8:F8"/>
    <mergeCell ref="A1:B1"/>
    <mergeCell ref="A79:F80"/>
    <mergeCell ref="A81:F81"/>
    <mergeCell ref="A90:F90"/>
    <mergeCell ref="A91:F91"/>
  </mergeCells>
  <phoneticPr fontId="2" type="noConversion"/>
  <printOptions horizontalCentered="1" verticalCentered="1"/>
  <pageMargins left="0.25" right="0.25" top="0.25" bottom="0.25" header="0" footer="0"/>
  <pageSetup scale="3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21"/>
    <pageSetUpPr fitToPage="1"/>
  </sheetPr>
  <dimension ref="A1:BP671"/>
  <sheetViews>
    <sheetView showGridLines="0" zoomScale="50" zoomScaleNormal="50" workbookViewId="0">
      <selection activeCell="A56" sqref="A56"/>
    </sheetView>
  </sheetViews>
  <sheetFormatPr defaultRowHeight="12.75" x14ac:dyDescent="0.2"/>
  <cols>
    <col min="1" max="1" width="75" style="10" customWidth="1"/>
    <col min="2" max="2" width="15.42578125" style="10" customWidth="1"/>
    <col min="3" max="3" width="24.85546875" style="6" customWidth="1"/>
    <col min="4" max="4" width="4" style="10" customWidth="1"/>
    <col min="5" max="5" width="22.5703125" style="6" customWidth="1"/>
    <col min="6" max="6" width="10" style="6" customWidth="1"/>
    <col min="7" max="7" width="33" style="10" customWidth="1"/>
    <col min="8" max="8" width="19.5703125" style="10" bestFit="1" customWidth="1"/>
    <col min="9" max="9" width="18.42578125" style="10" customWidth="1"/>
    <col min="10" max="10" width="25.140625" style="10" customWidth="1"/>
    <col min="11" max="11" width="2.7109375" style="10" customWidth="1"/>
    <col min="12" max="12" width="25.7109375" style="10" customWidth="1"/>
    <col min="13" max="13" width="9.5703125" style="10" customWidth="1"/>
    <col min="14" max="14" width="11.28515625" style="10" bestFit="1" customWidth="1"/>
    <col min="15" max="16" width="9.140625" style="10"/>
    <col min="17" max="17" width="17.28515625" style="10" bestFit="1" customWidth="1"/>
    <col min="18" max="18" width="13" style="10" bestFit="1" customWidth="1"/>
    <col min="19" max="19" width="16.42578125" style="10" bestFit="1" customWidth="1"/>
    <col min="20" max="20" width="11" style="10" bestFit="1" customWidth="1"/>
    <col min="21" max="21" width="14.140625" style="10" bestFit="1" customWidth="1"/>
    <col min="22" max="16384" width="9.140625" style="10"/>
  </cols>
  <sheetData>
    <row r="1" spans="1:68" ht="15.75" x14ac:dyDescent="0.25">
      <c r="A1" s="213" t="s">
        <v>162</v>
      </c>
      <c r="B1" s="214"/>
      <c r="C1" s="214"/>
      <c r="D1" s="214"/>
      <c r="E1" s="214"/>
      <c r="F1" s="214"/>
      <c r="G1" s="214"/>
      <c r="H1" s="214"/>
    </row>
    <row r="2" spans="1:68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</row>
    <row r="3" spans="1:68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</row>
    <row r="4" spans="1:68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</row>
    <row r="5" spans="1:68" x14ac:dyDescent="0.2"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</row>
    <row r="6" spans="1:68" x14ac:dyDescent="0.2"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</row>
    <row r="7" spans="1:68" ht="26.25" x14ac:dyDescent="0.2">
      <c r="A7" s="261" t="s">
        <v>0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</row>
    <row r="8" spans="1:68" ht="23.25" x14ac:dyDescent="0.2">
      <c r="A8" s="262" t="s">
        <v>295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</row>
    <row r="9" spans="1:68" ht="18" x14ac:dyDescent="0.25">
      <c r="A9" s="36" t="str">
        <f>IF('INPUT SHEET'!$A$10="","",'INPUT SHEET'!$A$10)</f>
        <v>Project Name</v>
      </c>
      <c r="B9" s="36"/>
      <c r="C9" s="215"/>
      <c r="D9" s="215"/>
      <c r="E9" s="215"/>
      <c r="F9" s="216"/>
      <c r="G9" s="216"/>
      <c r="H9" s="216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</row>
    <row r="10" spans="1:68" ht="18" x14ac:dyDescent="0.25">
      <c r="A10" s="36" t="str">
        <f>IF('INPUT SHEET'!$A$11="","",'INPUT SHEET'!$A$11)</f>
        <v>Address</v>
      </c>
      <c r="B10" s="36"/>
      <c r="C10" s="215"/>
      <c r="D10" s="215"/>
      <c r="E10" s="215"/>
      <c r="F10" s="216"/>
      <c r="G10" s="216"/>
      <c r="H10" s="216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</row>
    <row r="11" spans="1:68" ht="18" x14ac:dyDescent="0.25">
      <c r="A11" s="36" t="str">
        <f>IF('INPUT SHEET'!$A$12="","",'INPUT SHEET'!$A$12)</f>
        <v>City, State</v>
      </c>
      <c r="B11" s="36"/>
      <c r="C11" s="215"/>
      <c r="D11" s="215"/>
      <c r="E11" s="215"/>
      <c r="F11" s="216"/>
      <c r="G11" s="216"/>
      <c r="H11" s="216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</row>
    <row r="12" spans="1:68" ht="18" x14ac:dyDescent="0.25">
      <c r="A12" s="36" t="str">
        <f>IF('INPUT SHEET'!$A$13="","",'INPUT SHEET'!$A$13)</f>
        <v>Date</v>
      </c>
      <c r="B12" s="36"/>
      <c r="C12" s="215"/>
      <c r="D12" s="215"/>
      <c r="E12" s="215"/>
      <c r="F12" s="216"/>
      <c r="G12" s="216"/>
      <c r="H12" s="216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</row>
    <row r="13" spans="1:68" ht="18" x14ac:dyDescent="0.25">
      <c r="A13" s="37" t="str">
        <f>IF('INPUT SHEET'!$A$14="","",'INPUT SHEET'!$A$14)</f>
        <v>Project#</v>
      </c>
      <c r="B13" s="37"/>
      <c r="C13" s="37"/>
      <c r="D13" s="37"/>
      <c r="E13" s="37"/>
      <c r="F13" s="217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</row>
    <row r="14" spans="1:68" ht="18.75" thickBot="1" x14ac:dyDescent="0.3">
      <c r="A14" s="218"/>
      <c r="B14" s="218"/>
      <c r="C14" s="218"/>
      <c r="D14" s="218"/>
      <c r="E14" s="218"/>
      <c r="F14" s="218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</row>
    <row r="15" spans="1:68" ht="21" thickBot="1" x14ac:dyDescent="0.35">
      <c r="A15" s="246" t="s">
        <v>42</v>
      </c>
      <c r="B15" s="247">
        <f>CALCULATIONS!$B$59</f>
        <v>0</v>
      </c>
      <c r="C15" s="26"/>
      <c r="D15" s="219"/>
      <c r="E15" s="219"/>
      <c r="F15" s="220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</row>
    <row r="16" spans="1:68" ht="18" x14ac:dyDescent="0.25">
      <c r="A16" s="218"/>
      <c r="B16" s="221"/>
      <c r="C16" s="26"/>
      <c r="D16" s="219"/>
      <c r="E16" s="219"/>
      <c r="F16" s="220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</row>
    <row r="17" spans="1:68" ht="18" x14ac:dyDescent="0.25">
      <c r="A17" s="23" t="s">
        <v>281</v>
      </c>
      <c r="B17" s="202">
        <f>E24-C24</f>
        <v>0</v>
      </c>
      <c r="C17" s="26"/>
      <c r="D17" s="219"/>
      <c r="E17" s="219"/>
      <c r="F17" s="220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</row>
    <row r="18" spans="1:68" ht="18" x14ac:dyDescent="0.25">
      <c r="A18" s="23" t="s">
        <v>282</v>
      </c>
      <c r="B18" s="203">
        <f>IF(E24=0,0,(B17/E24))</f>
        <v>0</v>
      </c>
      <c r="C18" s="26"/>
      <c r="D18" s="219"/>
      <c r="E18" s="219"/>
      <c r="F18" s="220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</row>
    <row r="19" spans="1:68" ht="18" x14ac:dyDescent="0.25">
      <c r="A19" s="28"/>
      <c r="B19" s="28"/>
      <c r="C19" s="28"/>
      <c r="D19" s="28"/>
      <c r="E19" s="26"/>
      <c r="F19" s="220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</row>
    <row r="20" spans="1:68" ht="18" x14ac:dyDescent="0.25">
      <c r="A20" s="28"/>
      <c r="B20" s="28"/>
      <c r="C20" s="207" t="s">
        <v>5</v>
      </c>
      <c r="D20" s="222"/>
      <c r="E20" s="208" t="str">
        <f>'INPUT SHEET'!$A$42</f>
        <v>System ?</v>
      </c>
      <c r="F20" s="22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</row>
    <row r="21" spans="1:68" ht="18" x14ac:dyDescent="0.25">
      <c r="A21" s="28"/>
      <c r="B21" s="28"/>
      <c r="C21" s="224"/>
      <c r="D21" s="225"/>
      <c r="E21" s="224"/>
      <c r="F21" s="226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</row>
    <row r="22" spans="1:68" ht="18" x14ac:dyDescent="0.25">
      <c r="A22" s="23" t="s">
        <v>38</v>
      </c>
      <c r="B22" s="23"/>
      <c r="C22" s="209">
        <f>CALCULATIONS!$B$67</f>
        <v>0</v>
      </c>
      <c r="D22" s="225"/>
      <c r="E22" s="209">
        <f>CALCULATIONS!$C$67</f>
        <v>0</v>
      </c>
      <c r="F22" s="226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</row>
    <row r="23" spans="1:68" ht="18" x14ac:dyDescent="0.25">
      <c r="A23" s="28"/>
      <c r="B23" s="28"/>
      <c r="C23" s="224"/>
      <c r="D23" s="225"/>
      <c r="E23" s="224"/>
      <c r="F23" s="226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</row>
    <row r="24" spans="1:68" ht="18" x14ac:dyDescent="0.25">
      <c r="A24" s="23" t="s">
        <v>54</v>
      </c>
      <c r="B24" s="23"/>
      <c r="C24" s="202">
        <f>CALCULATIONS!$B$63</f>
        <v>0</v>
      </c>
      <c r="D24" s="225"/>
      <c r="E24" s="202">
        <f>CALCULATIONS!$C$63</f>
        <v>0</v>
      </c>
      <c r="F24" s="226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</row>
    <row r="25" spans="1:68" ht="18" x14ac:dyDescent="0.25">
      <c r="A25" s="28"/>
      <c r="B25" s="28"/>
      <c r="C25" s="224"/>
      <c r="D25" s="225"/>
      <c r="E25" s="224"/>
      <c r="F25" s="226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</row>
    <row r="26" spans="1:68" ht="18" x14ac:dyDescent="0.25">
      <c r="A26" s="23" t="s">
        <v>39</v>
      </c>
      <c r="B26" s="23"/>
      <c r="C26" s="209">
        <f>CALCULATIONS!$B$11</f>
        <v>0.1</v>
      </c>
      <c r="D26" s="225"/>
      <c r="E26" s="209">
        <f>CALCULATIONS!$B$11</f>
        <v>0.1</v>
      </c>
      <c r="F26" s="226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</row>
    <row r="27" spans="1:68" ht="18" x14ac:dyDescent="0.25">
      <c r="A27" s="28" t="s">
        <v>40</v>
      </c>
      <c r="B27" s="28"/>
      <c r="C27" s="203">
        <f>CALCULATIONS!$B$12</f>
        <v>0</v>
      </c>
      <c r="D27" s="225"/>
      <c r="E27" s="203">
        <f>CALCULATIONS!$B$12</f>
        <v>0</v>
      </c>
      <c r="F27" s="226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</row>
    <row r="28" spans="1:68" ht="18" x14ac:dyDescent="0.25">
      <c r="A28" s="28"/>
      <c r="B28" s="28"/>
      <c r="C28" s="224"/>
      <c r="D28" s="225"/>
      <c r="E28" s="224"/>
      <c r="F28" s="226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</row>
    <row r="29" spans="1:68" ht="18" x14ac:dyDescent="0.25">
      <c r="A29" s="227" t="s">
        <v>159</v>
      </c>
      <c r="B29" s="227"/>
      <c r="C29" s="209">
        <f>CALCULATIONS!$B$76</f>
        <v>0</v>
      </c>
      <c r="D29" s="225"/>
      <c r="E29" s="209">
        <f>CALCULATIONS!$C$71</f>
        <v>0</v>
      </c>
      <c r="F29" s="226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</row>
    <row r="30" spans="1:68" ht="18" x14ac:dyDescent="0.25">
      <c r="A30" s="28" t="s">
        <v>41</v>
      </c>
      <c r="B30" s="28"/>
      <c r="C30" s="224"/>
      <c r="D30" s="225"/>
      <c r="E30" s="224"/>
      <c r="F30" s="226"/>
      <c r="G30" s="228"/>
      <c r="H30" s="228"/>
      <c r="I30" s="229"/>
      <c r="J30" s="229"/>
      <c r="K30" s="229"/>
      <c r="L30" s="229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</row>
    <row r="31" spans="1:68" ht="18" x14ac:dyDescent="0.25">
      <c r="A31" s="28"/>
      <c r="B31" s="28"/>
      <c r="C31" s="224"/>
      <c r="D31" s="225"/>
      <c r="E31" s="224"/>
      <c r="F31" s="226"/>
      <c r="G31" s="228"/>
      <c r="H31" s="228"/>
      <c r="I31" s="229"/>
      <c r="J31" s="229"/>
      <c r="K31" s="229"/>
      <c r="L31" s="229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</row>
    <row r="32" spans="1:68" ht="18" x14ac:dyDescent="0.25">
      <c r="A32" s="227" t="s">
        <v>160</v>
      </c>
      <c r="B32" s="227"/>
      <c r="C32" s="28"/>
      <c r="D32" s="225"/>
      <c r="E32" s="209">
        <f>CALCULATIONS!$C$74</f>
        <v>0</v>
      </c>
      <c r="F32" s="226"/>
      <c r="G32" s="228"/>
      <c r="H32" s="228"/>
      <c r="I32" s="229"/>
      <c r="J32" s="229"/>
      <c r="K32" s="229"/>
      <c r="L32" s="229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</row>
    <row r="33" spans="1:68" ht="18" x14ac:dyDescent="0.25">
      <c r="A33" s="28"/>
      <c r="B33" s="28"/>
      <c r="C33" s="224"/>
      <c r="D33" s="225"/>
      <c r="E33" s="224"/>
      <c r="F33" s="226"/>
      <c r="G33" s="228"/>
      <c r="H33" s="228"/>
      <c r="I33" s="229"/>
      <c r="J33" s="229"/>
      <c r="K33" s="229"/>
      <c r="L33" s="229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</row>
    <row r="34" spans="1:68" ht="18" x14ac:dyDescent="0.25">
      <c r="A34" s="227" t="s">
        <v>163</v>
      </c>
      <c r="B34" s="227"/>
      <c r="C34" s="209">
        <f>CALCULATIONS!$B$76</f>
        <v>0</v>
      </c>
      <c r="D34" s="225"/>
      <c r="E34" s="209">
        <f>CALCULATIONS!$C$76</f>
        <v>0</v>
      </c>
      <c r="F34" s="226"/>
      <c r="G34" s="228"/>
      <c r="H34" s="228"/>
      <c r="I34" s="229"/>
      <c r="J34" s="229"/>
      <c r="K34" s="229"/>
      <c r="L34" s="229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</row>
    <row r="35" spans="1:68" ht="18" x14ac:dyDescent="0.25">
      <c r="A35" s="28" t="s">
        <v>41</v>
      </c>
      <c r="B35" s="28"/>
      <c r="C35" s="224"/>
      <c r="D35" s="225"/>
      <c r="E35" s="224"/>
      <c r="F35" s="226"/>
      <c r="G35" s="228"/>
      <c r="H35" s="228"/>
      <c r="I35" s="229"/>
      <c r="J35" s="229"/>
      <c r="K35" s="229"/>
      <c r="L35" s="229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</row>
    <row r="36" spans="1:68" ht="18.75" thickBot="1" x14ac:dyDescent="0.3">
      <c r="A36" s="28"/>
      <c r="B36" s="28"/>
      <c r="C36" s="224"/>
      <c r="D36" s="225"/>
      <c r="E36" s="224"/>
      <c r="F36" s="226"/>
      <c r="G36" s="228"/>
      <c r="H36" s="228"/>
      <c r="I36" s="229"/>
      <c r="J36" s="229"/>
      <c r="K36" s="229"/>
      <c r="L36" s="229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</row>
    <row r="37" spans="1:68" ht="18.75" thickBot="1" x14ac:dyDescent="0.3">
      <c r="A37" s="227" t="s">
        <v>308</v>
      </c>
      <c r="B37" s="227"/>
      <c r="C37" s="245">
        <f>CALCULATIONS!$B$80</f>
        <v>0</v>
      </c>
      <c r="D37" s="225"/>
      <c r="E37" s="224"/>
      <c r="F37" s="226"/>
      <c r="G37" s="228"/>
      <c r="H37" s="228"/>
      <c r="I37" s="229"/>
      <c r="J37" s="229"/>
      <c r="K37" s="229"/>
      <c r="L37" s="229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</row>
    <row r="38" spans="1:68" ht="18.75" thickBot="1" x14ac:dyDescent="0.3">
      <c r="A38" s="28"/>
      <c r="B38" s="28"/>
      <c r="C38" s="26"/>
      <c r="D38" s="28"/>
      <c r="E38" s="26"/>
      <c r="F38" s="226"/>
      <c r="G38" s="228"/>
      <c r="H38" s="228"/>
      <c r="I38" s="229"/>
      <c r="J38" s="229"/>
      <c r="K38" s="229"/>
      <c r="L38" s="229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</row>
    <row r="39" spans="1:68" ht="18.75" thickBot="1" x14ac:dyDescent="0.3">
      <c r="A39" s="227" t="s">
        <v>309</v>
      </c>
      <c r="B39" s="244"/>
      <c r="C39" s="245">
        <f>CALCULATIONS!$B$82</f>
        <v>0</v>
      </c>
      <c r="D39" s="28"/>
      <c r="E39" s="26"/>
      <c r="F39" s="226"/>
      <c r="G39" s="228"/>
      <c r="H39" s="228"/>
      <c r="I39" s="229"/>
      <c r="J39" s="229"/>
      <c r="K39" s="229"/>
      <c r="L39" s="229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</row>
    <row r="40" spans="1:68" ht="18.75" thickBot="1" x14ac:dyDescent="0.3">
      <c r="A40" s="28"/>
      <c r="B40" s="225"/>
      <c r="C40" s="26"/>
      <c r="D40" s="28"/>
      <c r="E40" s="26"/>
      <c r="F40" s="226"/>
      <c r="G40" s="228"/>
      <c r="H40" s="228"/>
      <c r="I40" s="229"/>
      <c r="J40" s="229"/>
      <c r="K40" s="229"/>
      <c r="L40" s="229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</row>
    <row r="41" spans="1:68" ht="18.75" thickBot="1" x14ac:dyDescent="0.3">
      <c r="A41" s="227" t="s">
        <v>310</v>
      </c>
      <c r="B41" s="244"/>
      <c r="C41" s="245">
        <f>CALCULATIONS!$B$84</f>
        <v>0</v>
      </c>
      <c r="D41" s="28"/>
      <c r="E41" s="26"/>
      <c r="F41" s="226"/>
      <c r="G41" s="228"/>
      <c r="H41" s="228"/>
      <c r="I41" s="229"/>
      <c r="J41" s="229"/>
      <c r="K41" s="229"/>
      <c r="L41" s="229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</row>
    <row r="42" spans="1:68" ht="18" x14ac:dyDescent="0.25">
      <c r="A42" s="227"/>
      <c r="B42" s="244"/>
      <c r="C42" s="26"/>
      <c r="D42" s="28"/>
      <c r="E42" s="26"/>
      <c r="F42" s="226"/>
      <c r="G42" s="228"/>
      <c r="H42" s="228"/>
      <c r="I42" s="229"/>
      <c r="J42" s="229"/>
      <c r="K42" s="229"/>
      <c r="L42" s="229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</row>
    <row r="43" spans="1:68" ht="18.75" thickBot="1" x14ac:dyDescent="0.3">
      <c r="A43" s="28"/>
      <c r="B43" s="28"/>
      <c r="C43" s="26"/>
      <c r="D43" s="28"/>
      <c r="E43" s="26"/>
      <c r="F43" s="226"/>
      <c r="G43" s="228"/>
      <c r="H43" s="228"/>
      <c r="I43" s="229"/>
      <c r="J43" s="229"/>
      <c r="K43" s="229"/>
      <c r="L43" s="229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</row>
    <row r="44" spans="1:68" ht="18.75" thickBot="1" x14ac:dyDescent="0.3">
      <c r="A44" s="230" t="s">
        <v>296</v>
      </c>
      <c r="B44" s="231"/>
      <c r="C44" s="26"/>
      <c r="D44" s="28"/>
      <c r="E44" s="26"/>
      <c r="F44" s="226"/>
      <c r="G44" s="228"/>
      <c r="H44" s="228"/>
      <c r="I44" s="229"/>
      <c r="J44" s="229"/>
      <c r="K44" s="229"/>
      <c r="L44" s="229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</row>
    <row r="45" spans="1:68" ht="18" x14ac:dyDescent="0.25">
      <c r="A45" s="28"/>
      <c r="B45" s="28"/>
      <c r="C45" s="26"/>
      <c r="D45" s="28"/>
      <c r="E45" s="26"/>
      <c r="F45" s="226"/>
      <c r="G45" s="228"/>
      <c r="H45" s="228"/>
      <c r="I45" s="229"/>
      <c r="J45" s="229"/>
      <c r="K45" s="229"/>
      <c r="L45" s="229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</row>
    <row r="46" spans="1:68" ht="21" x14ac:dyDescent="0.35">
      <c r="A46" s="23" t="s">
        <v>303</v>
      </c>
      <c r="B46" s="202">
        <f>'Greenhouse Gas Equivalencies'!$B$60</f>
        <v>0</v>
      </c>
      <c r="C46" s="26"/>
      <c r="D46" s="225"/>
      <c r="E46" s="224"/>
      <c r="F46" s="232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</row>
    <row r="47" spans="1:68" ht="18" x14ac:dyDescent="0.25">
      <c r="A47" s="23"/>
      <c r="B47" s="23"/>
      <c r="C47" s="224"/>
      <c r="D47" s="225"/>
      <c r="E47" s="224"/>
      <c r="F47" s="232"/>
      <c r="I47" s="33"/>
      <c r="J47" s="33"/>
      <c r="K47" s="33"/>
      <c r="L47" s="33"/>
      <c r="M47" s="33"/>
      <c r="N47" s="33"/>
      <c r="O47" s="33"/>
      <c r="P47" s="33"/>
      <c r="Q47" s="34"/>
      <c r="R47" s="34"/>
      <c r="S47" s="34"/>
      <c r="T47" s="34"/>
      <c r="U47" s="34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</row>
    <row r="48" spans="1:68" ht="21" x14ac:dyDescent="0.35">
      <c r="A48" s="233" t="s">
        <v>304</v>
      </c>
      <c r="B48" s="210">
        <f>'Greenhouse Gas Equivalencies'!$B$72</f>
        <v>0</v>
      </c>
      <c r="C48" s="26"/>
      <c r="D48" s="28"/>
      <c r="E48" s="234"/>
      <c r="G48" s="235"/>
      <c r="H48" s="236"/>
      <c r="I48" s="35"/>
      <c r="J48" s="33"/>
      <c r="K48" s="33"/>
      <c r="L48" s="33"/>
      <c r="M48" s="33"/>
      <c r="N48" s="33"/>
      <c r="O48" s="33"/>
      <c r="P48" s="33"/>
      <c r="Q48" s="34"/>
      <c r="R48" s="34"/>
      <c r="S48" s="34"/>
      <c r="T48" s="34"/>
      <c r="U48" s="34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</row>
    <row r="49" spans="1:68" ht="18" x14ac:dyDescent="0.25">
      <c r="A49" s="237"/>
      <c r="B49" s="237"/>
      <c r="C49" s="26"/>
      <c r="D49" s="28"/>
      <c r="E49" s="234"/>
      <c r="G49" s="235"/>
      <c r="H49" s="236"/>
      <c r="I49" s="35"/>
      <c r="N49" s="33"/>
      <c r="O49" s="33"/>
      <c r="P49" s="33"/>
      <c r="Q49" s="34"/>
      <c r="R49" s="34"/>
      <c r="S49" s="34"/>
      <c r="T49" s="34"/>
      <c r="U49" s="34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</row>
    <row r="50" spans="1:68" ht="21" x14ac:dyDescent="0.35">
      <c r="A50" s="233" t="s">
        <v>305</v>
      </c>
      <c r="B50" s="211">
        <f>'Greenhouse Gas Equivalencies'!$B$84</f>
        <v>0</v>
      </c>
      <c r="C50" s="26"/>
      <c r="D50" s="28"/>
      <c r="E50" s="234"/>
      <c r="N50" s="33"/>
      <c r="O50" s="33"/>
      <c r="P50" s="33"/>
      <c r="Q50" s="34"/>
      <c r="R50" s="34"/>
      <c r="S50" s="34"/>
      <c r="T50" s="34"/>
      <c r="U50" s="34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</row>
    <row r="51" spans="1:68" ht="18" x14ac:dyDescent="0.25">
      <c r="A51" s="237"/>
      <c r="B51" s="237"/>
      <c r="C51" s="26"/>
      <c r="D51" s="28"/>
      <c r="E51" s="234"/>
      <c r="N51" s="33"/>
      <c r="O51" s="33"/>
      <c r="P51" s="33"/>
      <c r="Q51" s="34"/>
      <c r="R51" s="177"/>
      <c r="S51" s="177"/>
      <c r="T51" s="177"/>
      <c r="U51" s="177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</row>
    <row r="52" spans="1:68" ht="18" x14ac:dyDescent="0.25">
      <c r="A52" s="238" t="s">
        <v>312</v>
      </c>
      <c r="B52" s="211">
        <f>'Greenhouse Gas Equivalencies'!$B$96</f>
        <v>0</v>
      </c>
      <c r="C52" s="26"/>
      <c r="D52" s="28"/>
      <c r="E52" s="234"/>
      <c r="N52" s="33"/>
      <c r="O52" s="33"/>
      <c r="P52" s="33"/>
      <c r="Q52" s="34"/>
      <c r="R52" s="177"/>
      <c r="S52" s="177"/>
      <c r="T52" s="177"/>
      <c r="U52" s="177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</row>
    <row r="53" spans="1:68" ht="18" x14ac:dyDescent="0.25">
      <c r="A53" s="237"/>
      <c r="B53" s="28"/>
      <c r="C53" s="26"/>
      <c r="D53" s="28"/>
      <c r="E53" s="234"/>
      <c r="N53" s="33"/>
      <c r="O53" s="33"/>
      <c r="P53" s="33"/>
      <c r="Q53" s="34"/>
      <c r="R53" s="177"/>
      <c r="S53" s="177"/>
      <c r="T53" s="177"/>
      <c r="U53" s="177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</row>
    <row r="54" spans="1:68" ht="18" x14ac:dyDescent="0.25">
      <c r="A54" s="237"/>
      <c r="B54" s="237"/>
      <c r="C54" s="26"/>
      <c r="D54" s="28"/>
      <c r="E54" s="234"/>
      <c r="N54" s="33"/>
      <c r="O54" s="33"/>
      <c r="P54" s="33"/>
      <c r="Q54" s="34"/>
      <c r="R54" s="177"/>
      <c r="S54" s="177"/>
      <c r="T54" s="177"/>
      <c r="U54" s="177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</row>
    <row r="55" spans="1:68" ht="18" x14ac:dyDescent="0.25">
      <c r="A55" s="23" t="s">
        <v>298</v>
      </c>
      <c r="B55" s="237"/>
      <c r="C55" s="26"/>
      <c r="D55" s="28"/>
      <c r="E55" s="234"/>
      <c r="N55" s="33"/>
      <c r="O55" s="33"/>
      <c r="P55" s="33"/>
      <c r="Q55" s="34"/>
      <c r="R55" s="177"/>
      <c r="S55" s="177"/>
      <c r="T55" s="177"/>
      <c r="U55" s="177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</row>
    <row r="56" spans="1:68" ht="18" x14ac:dyDescent="0.25">
      <c r="A56" s="248" t="s">
        <v>294</v>
      </c>
      <c r="B56" s="237"/>
      <c r="C56" s="26"/>
      <c r="D56" s="28"/>
      <c r="E56" s="234"/>
      <c r="N56" s="33"/>
      <c r="O56" s="33"/>
      <c r="P56" s="33"/>
      <c r="Q56" s="34"/>
      <c r="R56" s="177"/>
      <c r="S56" s="177"/>
      <c r="T56" s="177"/>
      <c r="U56" s="177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</row>
    <row r="57" spans="1:68" x14ac:dyDescent="0.2">
      <c r="A57" s="239"/>
      <c r="B57" s="239"/>
      <c r="E57" s="235"/>
      <c r="N57" s="33"/>
      <c r="O57" s="33"/>
      <c r="P57" s="33"/>
      <c r="Q57" s="34"/>
      <c r="R57" s="177"/>
      <c r="S57" s="177"/>
      <c r="T57" s="177"/>
      <c r="U57" s="177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</row>
    <row r="58" spans="1:68" x14ac:dyDescent="0.2">
      <c r="A58" s="239"/>
      <c r="B58" s="239"/>
      <c r="E58" s="235"/>
      <c r="N58" s="33"/>
      <c r="O58" s="33"/>
      <c r="P58" s="33"/>
      <c r="Q58" s="34"/>
      <c r="R58" s="177"/>
      <c r="S58" s="177"/>
      <c r="T58" s="177"/>
      <c r="U58" s="177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</row>
    <row r="59" spans="1:68" x14ac:dyDescent="0.2">
      <c r="A59" s="259" t="s">
        <v>68</v>
      </c>
      <c r="B59" s="259"/>
      <c r="C59" s="259"/>
      <c r="D59" s="259"/>
      <c r="E59" s="259"/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7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</row>
    <row r="60" spans="1:68" x14ac:dyDescent="0.2">
      <c r="A60" s="259" t="s">
        <v>69</v>
      </c>
      <c r="B60" s="259"/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7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</row>
    <row r="61" spans="1:68" x14ac:dyDescent="0.2">
      <c r="D61" s="6"/>
      <c r="G61" s="6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</row>
    <row r="62" spans="1:68" x14ac:dyDescent="0.2">
      <c r="D62" s="6"/>
      <c r="G62" s="6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</row>
    <row r="63" spans="1:68" x14ac:dyDescent="0.2">
      <c r="D63" s="6"/>
      <c r="G63" s="6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</row>
    <row r="64" spans="1:68" x14ac:dyDescent="0.2">
      <c r="D64" s="6"/>
      <c r="G64" s="6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</row>
    <row r="65" spans="1:68" x14ac:dyDescent="0.2">
      <c r="D65" s="6"/>
      <c r="G65" s="6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</row>
    <row r="66" spans="1:68" x14ac:dyDescent="0.2">
      <c r="D66" s="6"/>
      <c r="G66" s="6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</row>
    <row r="67" spans="1:68" x14ac:dyDescent="0.2">
      <c r="D67" s="6"/>
      <c r="G67" s="6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</row>
    <row r="68" spans="1:68" x14ac:dyDescent="0.2">
      <c r="A68" s="263" t="s">
        <v>315</v>
      </c>
      <c r="B68" s="263"/>
      <c r="C68" s="263"/>
      <c r="D68" s="263"/>
      <c r="E68" s="263"/>
      <c r="F68" s="263"/>
      <c r="G68" s="263"/>
      <c r="H68" s="263"/>
      <c r="I68" s="263"/>
      <c r="J68" s="263"/>
      <c r="K68" s="263"/>
      <c r="L68" s="263"/>
      <c r="M68" s="263"/>
      <c r="N68" s="263"/>
      <c r="O68" s="263"/>
      <c r="P68" s="240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</row>
    <row r="69" spans="1:68" x14ac:dyDescent="0.2">
      <c r="A69" s="263" t="s">
        <v>71</v>
      </c>
      <c r="B69" s="263"/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  <c r="O69" s="263"/>
      <c r="P69" s="240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</row>
    <row r="70" spans="1:68" x14ac:dyDescent="0.2">
      <c r="A70" s="263" t="s">
        <v>70</v>
      </c>
      <c r="B70" s="263"/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40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</row>
    <row r="71" spans="1:68" x14ac:dyDescent="0.2"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</row>
    <row r="72" spans="1:68" x14ac:dyDescent="0.2"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</row>
    <row r="73" spans="1:68" x14ac:dyDescent="0.2"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</row>
    <row r="74" spans="1:68" x14ac:dyDescent="0.2"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</row>
    <row r="75" spans="1:68" x14ac:dyDescent="0.2"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</row>
    <row r="76" spans="1:68" x14ac:dyDescent="0.2">
      <c r="I76" s="241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</row>
    <row r="77" spans="1:68" x14ac:dyDescent="0.2">
      <c r="I77" s="241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</row>
    <row r="78" spans="1:68" x14ac:dyDescent="0.2">
      <c r="I78" s="34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</row>
    <row r="79" spans="1:68" x14ac:dyDescent="0.2">
      <c r="I79" s="34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</row>
    <row r="80" spans="1:68" x14ac:dyDescent="0.2">
      <c r="I80" s="34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</row>
    <row r="81" spans="9:68" x14ac:dyDescent="0.2">
      <c r="I81" s="34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</row>
    <row r="82" spans="9:68" x14ac:dyDescent="0.2">
      <c r="I82" s="34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</row>
    <row r="83" spans="9:68" x14ac:dyDescent="0.2">
      <c r="I83" s="34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</row>
    <row r="84" spans="9:68" x14ac:dyDescent="0.2">
      <c r="I84" s="34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</row>
    <row r="85" spans="9:68" x14ac:dyDescent="0.2">
      <c r="I85" s="242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</row>
    <row r="86" spans="9:68" x14ac:dyDescent="0.2">
      <c r="I86" s="242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</row>
    <row r="87" spans="9:68" x14ac:dyDescent="0.2">
      <c r="I87" s="242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</row>
    <row r="88" spans="9:68" x14ac:dyDescent="0.2"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</row>
    <row r="89" spans="9:68" x14ac:dyDescent="0.2"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</row>
    <row r="90" spans="9:68" x14ac:dyDescent="0.2"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</row>
    <row r="91" spans="9:68" x14ac:dyDescent="0.2"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</row>
    <row r="92" spans="9:68" x14ac:dyDescent="0.2"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</row>
    <row r="93" spans="9:68" x14ac:dyDescent="0.2"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</row>
    <row r="94" spans="9:68" x14ac:dyDescent="0.2"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</row>
    <row r="95" spans="9:68" x14ac:dyDescent="0.2"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</row>
    <row r="96" spans="9:68" x14ac:dyDescent="0.2"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</row>
    <row r="97" spans="9:68" x14ac:dyDescent="0.2"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</row>
    <row r="98" spans="9:68" x14ac:dyDescent="0.2"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</row>
    <row r="99" spans="9:68" x14ac:dyDescent="0.2"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</row>
    <row r="100" spans="9:68" x14ac:dyDescent="0.2"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</row>
    <row r="101" spans="9:68" x14ac:dyDescent="0.2"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</row>
    <row r="102" spans="9:68" x14ac:dyDescent="0.2"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</row>
    <row r="103" spans="9:68" x14ac:dyDescent="0.2"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</row>
    <row r="104" spans="9:68" x14ac:dyDescent="0.2"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</row>
    <row r="105" spans="9:68" x14ac:dyDescent="0.2"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</row>
    <row r="106" spans="9:68" x14ac:dyDescent="0.2"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</row>
    <row r="107" spans="9:68" x14ac:dyDescent="0.2"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</row>
    <row r="108" spans="9:68" x14ac:dyDescent="0.2"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</row>
    <row r="109" spans="9:68" x14ac:dyDescent="0.2"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</row>
    <row r="110" spans="9:68" x14ac:dyDescent="0.2"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</row>
    <row r="111" spans="9:68" x14ac:dyDescent="0.2"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</row>
    <row r="112" spans="9:68" x14ac:dyDescent="0.2"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</row>
    <row r="113" spans="9:68" x14ac:dyDescent="0.2"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</row>
    <row r="114" spans="9:68" x14ac:dyDescent="0.2"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</row>
    <row r="115" spans="9:68" x14ac:dyDescent="0.2"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</row>
    <row r="116" spans="9:68" x14ac:dyDescent="0.2"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</row>
    <row r="117" spans="9:68" x14ac:dyDescent="0.2"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</row>
    <row r="118" spans="9:68" x14ac:dyDescent="0.2"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</row>
    <row r="119" spans="9:68" x14ac:dyDescent="0.2"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</row>
    <row r="120" spans="9:68" x14ac:dyDescent="0.2"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</row>
    <row r="121" spans="9:68" x14ac:dyDescent="0.2"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</row>
    <row r="122" spans="9:68" x14ac:dyDescent="0.2"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</row>
    <row r="123" spans="9:68" x14ac:dyDescent="0.2"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</row>
    <row r="124" spans="9:68" x14ac:dyDescent="0.2"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</row>
    <row r="125" spans="9:68" x14ac:dyDescent="0.2"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</row>
    <row r="126" spans="9:68" x14ac:dyDescent="0.2"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</row>
    <row r="127" spans="9:68" x14ac:dyDescent="0.2"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</row>
    <row r="128" spans="9:68" x14ac:dyDescent="0.2"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</row>
    <row r="129" spans="9:68" x14ac:dyDescent="0.2"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</row>
    <row r="130" spans="9:68" x14ac:dyDescent="0.2"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</row>
    <row r="131" spans="9:68" x14ac:dyDescent="0.2"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</row>
    <row r="132" spans="9:68" x14ac:dyDescent="0.2"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</row>
    <row r="133" spans="9:68" x14ac:dyDescent="0.2"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</row>
    <row r="134" spans="9:68" x14ac:dyDescent="0.2"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</row>
    <row r="135" spans="9:68" x14ac:dyDescent="0.2"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</row>
    <row r="136" spans="9:68" x14ac:dyDescent="0.2"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</row>
    <row r="137" spans="9:68" x14ac:dyDescent="0.2"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</row>
    <row r="138" spans="9:68" x14ac:dyDescent="0.2"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</row>
    <row r="139" spans="9:68" x14ac:dyDescent="0.2"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</row>
    <row r="140" spans="9:68" x14ac:dyDescent="0.2"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</row>
    <row r="141" spans="9:68" x14ac:dyDescent="0.2"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</row>
    <row r="142" spans="9:68" x14ac:dyDescent="0.2"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</row>
    <row r="143" spans="9:68" x14ac:dyDescent="0.2"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</row>
    <row r="144" spans="9:68" x14ac:dyDescent="0.2"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</row>
    <row r="145" spans="9:68" x14ac:dyDescent="0.2"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</row>
    <row r="146" spans="9:68" x14ac:dyDescent="0.2"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</row>
    <row r="147" spans="9:68" x14ac:dyDescent="0.2"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</row>
    <row r="148" spans="9:68" x14ac:dyDescent="0.2"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</row>
    <row r="149" spans="9:68" x14ac:dyDescent="0.2"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</row>
    <row r="150" spans="9:68" x14ac:dyDescent="0.2"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</row>
    <row r="151" spans="9:68" x14ac:dyDescent="0.2"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</row>
    <row r="152" spans="9:68" x14ac:dyDescent="0.2"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</row>
    <row r="153" spans="9:68" x14ac:dyDescent="0.2"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</row>
    <row r="154" spans="9:68" x14ac:dyDescent="0.2"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</row>
    <row r="155" spans="9:68" x14ac:dyDescent="0.2"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</row>
    <row r="156" spans="9:68" x14ac:dyDescent="0.2"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</row>
    <row r="157" spans="9:68" x14ac:dyDescent="0.2"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</row>
    <row r="158" spans="9:68" x14ac:dyDescent="0.2"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</row>
    <row r="159" spans="9:68" x14ac:dyDescent="0.2"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</row>
    <row r="160" spans="9:68" x14ac:dyDescent="0.2"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</row>
    <row r="161" spans="9:68" x14ac:dyDescent="0.2"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</row>
    <row r="162" spans="9:68" x14ac:dyDescent="0.2"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</row>
    <row r="163" spans="9:68" x14ac:dyDescent="0.2"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</row>
    <row r="164" spans="9:68" x14ac:dyDescent="0.2"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</row>
    <row r="165" spans="9:68" x14ac:dyDescent="0.2"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</row>
    <row r="166" spans="9:68" x14ac:dyDescent="0.2"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</row>
    <row r="167" spans="9:68" x14ac:dyDescent="0.2"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</row>
    <row r="168" spans="9:68" x14ac:dyDescent="0.2"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</row>
    <row r="169" spans="9:68" x14ac:dyDescent="0.2"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</row>
    <row r="170" spans="9:68" x14ac:dyDescent="0.2"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</row>
    <row r="171" spans="9:68" x14ac:dyDescent="0.2"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</row>
    <row r="172" spans="9:68" x14ac:dyDescent="0.2"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</row>
    <row r="173" spans="9:68" x14ac:dyDescent="0.2"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</row>
    <row r="174" spans="9:68" x14ac:dyDescent="0.2"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</row>
    <row r="175" spans="9:68" x14ac:dyDescent="0.2"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</row>
    <row r="176" spans="9:68" x14ac:dyDescent="0.2"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</row>
    <row r="177" spans="9:68" x14ac:dyDescent="0.2"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</row>
    <row r="178" spans="9:68" x14ac:dyDescent="0.2"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</row>
    <row r="179" spans="9:68" x14ac:dyDescent="0.2"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</row>
    <row r="180" spans="9:68" x14ac:dyDescent="0.2"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</row>
    <row r="181" spans="9:68" x14ac:dyDescent="0.2"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</row>
    <row r="182" spans="9:68" x14ac:dyDescent="0.2"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</row>
    <row r="183" spans="9:68" x14ac:dyDescent="0.2"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</row>
    <row r="184" spans="9:68" x14ac:dyDescent="0.2"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</row>
    <row r="185" spans="9:68" x14ac:dyDescent="0.2"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</row>
    <row r="186" spans="9:68" x14ac:dyDescent="0.2"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</row>
    <row r="187" spans="9:68" x14ac:dyDescent="0.2"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</row>
    <row r="188" spans="9:68" x14ac:dyDescent="0.2"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</row>
    <row r="189" spans="9:68" x14ac:dyDescent="0.2"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</row>
    <row r="190" spans="9:68" x14ac:dyDescent="0.2"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</row>
    <row r="191" spans="9:68" x14ac:dyDescent="0.2"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</row>
    <row r="192" spans="9:68" x14ac:dyDescent="0.2"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</row>
    <row r="193" spans="9:68" x14ac:dyDescent="0.2"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</row>
    <row r="194" spans="9:68" x14ac:dyDescent="0.2"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</row>
    <row r="195" spans="9:68" x14ac:dyDescent="0.2"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</row>
    <row r="196" spans="9:68" x14ac:dyDescent="0.2"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</row>
    <row r="197" spans="9:68" x14ac:dyDescent="0.2"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</row>
    <row r="198" spans="9:68" x14ac:dyDescent="0.2"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</row>
    <row r="199" spans="9:68" x14ac:dyDescent="0.2"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</row>
    <row r="200" spans="9:68" x14ac:dyDescent="0.2"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</row>
    <row r="201" spans="9:68" x14ac:dyDescent="0.2"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</row>
    <row r="202" spans="9:68" x14ac:dyDescent="0.2"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</row>
    <row r="203" spans="9:68" x14ac:dyDescent="0.2"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</row>
    <row r="204" spans="9:68" x14ac:dyDescent="0.2"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</row>
    <row r="205" spans="9:68" x14ac:dyDescent="0.2"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</row>
    <row r="206" spans="9:68" x14ac:dyDescent="0.2"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</row>
    <row r="207" spans="9:68" x14ac:dyDescent="0.2"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</row>
    <row r="208" spans="9:68" x14ac:dyDescent="0.2"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</row>
    <row r="209" spans="9:68" x14ac:dyDescent="0.2"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</row>
    <row r="210" spans="9:68" x14ac:dyDescent="0.2"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</row>
    <row r="211" spans="9:68" x14ac:dyDescent="0.2"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</row>
    <row r="212" spans="9:68" x14ac:dyDescent="0.2"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</row>
    <row r="213" spans="9:68" x14ac:dyDescent="0.2"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</row>
    <row r="214" spans="9:68" x14ac:dyDescent="0.2"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</row>
    <row r="215" spans="9:68" x14ac:dyDescent="0.2"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</row>
    <row r="216" spans="9:68" x14ac:dyDescent="0.2"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</row>
    <row r="217" spans="9:68" x14ac:dyDescent="0.2"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</row>
    <row r="218" spans="9:68" x14ac:dyDescent="0.2"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</row>
    <row r="219" spans="9:68" x14ac:dyDescent="0.2"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</row>
    <row r="220" spans="9:68" x14ac:dyDescent="0.2"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</row>
    <row r="221" spans="9:68" x14ac:dyDescent="0.2"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</row>
    <row r="222" spans="9:68" x14ac:dyDescent="0.2"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</row>
    <row r="223" spans="9:68" x14ac:dyDescent="0.2"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</row>
    <row r="224" spans="9:68" x14ac:dyDescent="0.2"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</row>
    <row r="225" spans="9:68" x14ac:dyDescent="0.2"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</row>
    <row r="226" spans="9:68" x14ac:dyDescent="0.2"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</row>
    <row r="227" spans="9:68" x14ac:dyDescent="0.2"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</row>
    <row r="228" spans="9:68" x14ac:dyDescent="0.2"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</row>
    <row r="229" spans="9:68" x14ac:dyDescent="0.2"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</row>
    <row r="230" spans="9:68" x14ac:dyDescent="0.2"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</row>
    <row r="231" spans="9:68" x14ac:dyDescent="0.2"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</row>
    <row r="232" spans="9:68" x14ac:dyDescent="0.2"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</row>
    <row r="233" spans="9:68" x14ac:dyDescent="0.2"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</row>
    <row r="234" spans="9:68" x14ac:dyDescent="0.2"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</row>
    <row r="235" spans="9:68" x14ac:dyDescent="0.2"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</row>
    <row r="236" spans="9:68" x14ac:dyDescent="0.2"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</row>
    <row r="237" spans="9:68" x14ac:dyDescent="0.2"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</row>
    <row r="238" spans="9:68" x14ac:dyDescent="0.2"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</row>
    <row r="239" spans="9:68" x14ac:dyDescent="0.2"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</row>
    <row r="240" spans="9:68" x14ac:dyDescent="0.2"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</row>
    <row r="241" spans="9:68" x14ac:dyDescent="0.2"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</row>
    <row r="242" spans="9:68" x14ac:dyDescent="0.2"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</row>
    <row r="243" spans="9:68" x14ac:dyDescent="0.2"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</row>
    <row r="244" spans="9:68" x14ac:dyDescent="0.2"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</row>
    <row r="245" spans="9:68" x14ac:dyDescent="0.2"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</row>
    <row r="246" spans="9:68" x14ac:dyDescent="0.2"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</row>
    <row r="247" spans="9:68" x14ac:dyDescent="0.2"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</row>
    <row r="248" spans="9:68" x14ac:dyDescent="0.2"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</row>
    <row r="249" spans="9:68" x14ac:dyDescent="0.2"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</row>
    <row r="250" spans="9:68" x14ac:dyDescent="0.2"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</row>
    <row r="251" spans="9:68" x14ac:dyDescent="0.2"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</row>
    <row r="252" spans="9:68" x14ac:dyDescent="0.2"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</row>
    <row r="253" spans="9:68" x14ac:dyDescent="0.2"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</row>
    <row r="254" spans="9:68" x14ac:dyDescent="0.2"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</row>
    <row r="255" spans="9:68" x14ac:dyDescent="0.2"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</row>
    <row r="256" spans="9:68" x14ac:dyDescent="0.2"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</row>
    <row r="257" spans="9:68" x14ac:dyDescent="0.2"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</row>
    <row r="258" spans="9:68" x14ac:dyDescent="0.2"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</row>
    <row r="259" spans="9:68" x14ac:dyDescent="0.2"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</row>
    <row r="260" spans="9:68" x14ac:dyDescent="0.2"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</row>
    <row r="261" spans="9:68" x14ac:dyDescent="0.2"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</row>
    <row r="262" spans="9:68" x14ac:dyDescent="0.2"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</row>
    <row r="263" spans="9:68" x14ac:dyDescent="0.2"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</row>
    <row r="264" spans="9:68" x14ac:dyDescent="0.2"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</row>
    <row r="265" spans="9:68" x14ac:dyDescent="0.2"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</row>
    <row r="266" spans="9:68" x14ac:dyDescent="0.2"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</row>
    <row r="267" spans="9:68" x14ac:dyDescent="0.2"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</row>
    <row r="268" spans="9:68" x14ac:dyDescent="0.2"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</row>
    <row r="269" spans="9:68" x14ac:dyDescent="0.2"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</row>
    <row r="270" spans="9:68" x14ac:dyDescent="0.2"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</row>
    <row r="271" spans="9:68" x14ac:dyDescent="0.2"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</row>
    <row r="272" spans="9:68" x14ac:dyDescent="0.2"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</row>
    <row r="273" spans="9:68" x14ac:dyDescent="0.2"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</row>
    <row r="274" spans="9:68" x14ac:dyDescent="0.2"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</row>
    <row r="275" spans="9:68" x14ac:dyDescent="0.2"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</row>
    <row r="276" spans="9:68" x14ac:dyDescent="0.2"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</row>
    <row r="277" spans="9:68" x14ac:dyDescent="0.2"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</row>
    <row r="278" spans="9:68" x14ac:dyDescent="0.2"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</row>
    <row r="279" spans="9:68" x14ac:dyDescent="0.2"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</row>
    <row r="280" spans="9:68" x14ac:dyDescent="0.2"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</row>
    <row r="281" spans="9:68" x14ac:dyDescent="0.2"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</row>
    <row r="282" spans="9:68" x14ac:dyDescent="0.2"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</row>
    <row r="283" spans="9:68" x14ac:dyDescent="0.2"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</row>
    <row r="284" spans="9:68" x14ac:dyDescent="0.2"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</row>
    <row r="285" spans="9:68" x14ac:dyDescent="0.2"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</row>
    <row r="286" spans="9:68" x14ac:dyDescent="0.2"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</row>
    <row r="287" spans="9:68" x14ac:dyDescent="0.2"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</row>
    <row r="288" spans="9:68" x14ac:dyDescent="0.2"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</row>
    <row r="289" spans="9:68" x14ac:dyDescent="0.2"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</row>
    <row r="290" spans="9:68" x14ac:dyDescent="0.2"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</row>
    <row r="291" spans="9:68" x14ac:dyDescent="0.2"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</row>
    <row r="292" spans="9:68" x14ac:dyDescent="0.2"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</row>
    <row r="293" spans="9:68" x14ac:dyDescent="0.2"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</row>
    <row r="294" spans="9:68" x14ac:dyDescent="0.2"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</row>
    <row r="295" spans="9:68" x14ac:dyDescent="0.2"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</row>
    <row r="296" spans="9:68" x14ac:dyDescent="0.2"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</row>
    <row r="297" spans="9:68" x14ac:dyDescent="0.2"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</row>
    <row r="298" spans="9:68" x14ac:dyDescent="0.2"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</row>
    <row r="299" spans="9:68" x14ac:dyDescent="0.2"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</row>
    <row r="300" spans="9:68" x14ac:dyDescent="0.2"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</row>
    <row r="301" spans="9:68" x14ac:dyDescent="0.2"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</row>
    <row r="302" spans="9:68" x14ac:dyDescent="0.2"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</row>
    <row r="303" spans="9:68" x14ac:dyDescent="0.2"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</row>
    <row r="304" spans="9:68" x14ac:dyDescent="0.2"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</row>
    <row r="305" spans="9:68" x14ac:dyDescent="0.2"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</row>
    <row r="306" spans="9:68" x14ac:dyDescent="0.2"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</row>
    <row r="307" spans="9:68" x14ac:dyDescent="0.2"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</row>
    <row r="308" spans="9:68" x14ac:dyDescent="0.2"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</row>
    <row r="309" spans="9:68" x14ac:dyDescent="0.2"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</row>
    <row r="310" spans="9:68" x14ac:dyDescent="0.2"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</row>
    <row r="311" spans="9:68" x14ac:dyDescent="0.2"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</row>
    <row r="312" spans="9:68" x14ac:dyDescent="0.2"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</row>
    <row r="313" spans="9:68" x14ac:dyDescent="0.2"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</row>
    <row r="314" spans="9:68" x14ac:dyDescent="0.2"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</row>
    <row r="315" spans="9:68" x14ac:dyDescent="0.2"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</row>
    <row r="316" spans="9:68" x14ac:dyDescent="0.2"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</row>
    <row r="317" spans="9:68" x14ac:dyDescent="0.2"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</row>
    <row r="318" spans="9:68" x14ac:dyDescent="0.2"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</row>
    <row r="319" spans="9:68" x14ac:dyDescent="0.2"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</row>
    <row r="320" spans="9:68" x14ac:dyDescent="0.2"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</row>
    <row r="321" spans="15:68" x14ac:dyDescent="0.2"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</row>
    <row r="322" spans="15:68" x14ac:dyDescent="0.2"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</row>
    <row r="323" spans="15:68" x14ac:dyDescent="0.2"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</row>
    <row r="324" spans="15:68" x14ac:dyDescent="0.2"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</row>
    <row r="325" spans="15:68" x14ac:dyDescent="0.2"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</row>
    <row r="326" spans="15:68" x14ac:dyDescent="0.2"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</row>
    <row r="327" spans="15:68" x14ac:dyDescent="0.2"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</row>
    <row r="328" spans="15:68" x14ac:dyDescent="0.2"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</row>
    <row r="329" spans="15:68" x14ac:dyDescent="0.2"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</row>
    <row r="330" spans="15:68" x14ac:dyDescent="0.2"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</row>
    <row r="331" spans="15:68" x14ac:dyDescent="0.2"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</row>
    <row r="332" spans="15:68" x14ac:dyDescent="0.2"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</row>
    <row r="333" spans="15:68" x14ac:dyDescent="0.2"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</row>
    <row r="334" spans="15:68" x14ac:dyDescent="0.2"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</row>
    <row r="335" spans="15:68" x14ac:dyDescent="0.2"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</row>
    <row r="336" spans="15:68" x14ac:dyDescent="0.2"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</row>
    <row r="337" spans="15:68" x14ac:dyDescent="0.2"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</row>
    <row r="338" spans="15:68" x14ac:dyDescent="0.2"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</row>
    <row r="339" spans="15:68" x14ac:dyDescent="0.2"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</row>
    <row r="340" spans="15:68" x14ac:dyDescent="0.2"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</row>
    <row r="341" spans="15:68" x14ac:dyDescent="0.2"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</row>
    <row r="342" spans="15:68" x14ac:dyDescent="0.2"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3"/>
      <c r="BO342" s="33"/>
      <c r="BP342" s="33"/>
    </row>
    <row r="343" spans="15:68" x14ac:dyDescent="0.2"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</row>
    <row r="344" spans="15:68" x14ac:dyDescent="0.2"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</row>
    <row r="345" spans="15:68" x14ac:dyDescent="0.2"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</row>
    <row r="346" spans="15:68" x14ac:dyDescent="0.2"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</row>
    <row r="347" spans="15:68" x14ac:dyDescent="0.2"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</row>
    <row r="348" spans="15:68" x14ac:dyDescent="0.2"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</row>
    <row r="349" spans="15:68" x14ac:dyDescent="0.2"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</row>
    <row r="350" spans="15:68" x14ac:dyDescent="0.2"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3"/>
      <c r="BO350" s="33"/>
      <c r="BP350" s="33"/>
    </row>
    <row r="351" spans="15:68" x14ac:dyDescent="0.2"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</row>
    <row r="352" spans="15:68" x14ac:dyDescent="0.2"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</row>
    <row r="353" spans="15:68" x14ac:dyDescent="0.2"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</row>
    <row r="354" spans="15:68" x14ac:dyDescent="0.2"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</row>
    <row r="355" spans="15:68" x14ac:dyDescent="0.2"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</row>
    <row r="356" spans="15:68" x14ac:dyDescent="0.2"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</row>
    <row r="357" spans="15:68" x14ac:dyDescent="0.2"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3"/>
      <c r="BO357" s="33"/>
      <c r="BP357" s="33"/>
    </row>
    <row r="358" spans="15:68" x14ac:dyDescent="0.2"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3"/>
      <c r="BO358" s="33"/>
      <c r="BP358" s="33"/>
    </row>
    <row r="359" spans="15:68" x14ac:dyDescent="0.2"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</row>
    <row r="360" spans="15:68" x14ac:dyDescent="0.2"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</row>
    <row r="361" spans="15:68" x14ac:dyDescent="0.2"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</row>
    <row r="362" spans="15:68" x14ac:dyDescent="0.2"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</row>
    <row r="363" spans="15:68" x14ac:dyDescent="0.2"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</row>
    <row r="364" spans="15:68" x14ac:dyDescent="0.2"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</row>
    <row r="365" spans="15:68" x14ac:dyDescent="0.2"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3"/>
      <c r="BO365" s="33"/>
      <c r="BP365" s="33"/>
    </row>
    <row r="366" spans="15:68" x14ac:dyDescent="0.2"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</row>
    <row r="367" spans="15:68" x14ac:dyDescent="0.2"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</row>
    <row r="368" spans="15:68" x14ac:dyDescent="0.2"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</row>
    <row r="369" spans="15:68" x14ac:dyDescent="0.2"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3"/>
      <c r="BO369" s="33"/>
      <c r="BP369" s="33"/>
    </row>
    <row r="370" spans="15:68" x14ac:dyDescent="0.2"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</row>
    <row r="371" spans="15:68" x14ac:dyDescent="0.2"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</row>
    <row r="372" spans="15:68" x14ac:dyDescent="0.2"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</row>
    <row r="373" spans="15:68" x14ac:dyDescent="0.2"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</row>
    <row r="374" spans="15:68" x14ac:dyDescent="0.2"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</row>
    <row r="375" spans="15:68" x14ac:dyDescent="0.2"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</row>
    <row r="376" spans="15:68" x14ac:dyDescent="0.2"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</row>
    <row r="377" spans="15:68" x14ac:dyDescent="0.2"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</row>
    <row r="378" spans="15:68" x14ac:dyDescent="0.2"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</row>
    <row r="379" spans="15:68" x14ac:dyDescent="0.2"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</row>
    <row r="380" spans="15:68" x14ac:dyDescent="0.2"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</row>
    <row r="381" spans="15:68" x14ac:dyDescent="0.2"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</row>
    <row r="382" spans="15:68" x14ac:dyDescent="0.2"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</row>
    <row r="383" spans="15:68" x14ac:dyDescent="0.2"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</row>
    <row r="384" spans="15:68" x14ac:dyDescent="0.2"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</row>
    <row r="385" spans="15:68" x14ac:dyDescent="0.2"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</row>
    <row r="386" spans="15:68" x14ac:dyDescent="0.2"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</row>
    <row r="387" spans="15:68" x14ac:dyDescent="0.2"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</row>
    <row r="388" spans="15:68" x14ac:dyDescent="0.2"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</row>
    <row r="389" spans="15:68" x14ac:dyDescent="0.2"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</row>
    <row r="390" spans="15:68" x14ac:dyDescent="0.2"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3"/>
      <c r="BO390" s="33"/>
      <c r="BP390" s="33"/>
    </row>
    <row r="391" spans="15:68" x14ac:dyDescent="0.2"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</row>
    <row r="392" spans="15:68" x14ac:dyDescent="0.2"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</row>
    <row r="393" spans="15:68" x14ac:dyDescent="0.2"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</row>
    <row r="394" spans="15:68" x14ac:dyDescent="0.2"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3"/>
      <c r="BO394" s="33"/>
      <c r="BP394" s="33"/>
    </row>
    <row r="395" spans="15:68" x14ac:dyDescent="0.2"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</row>
    <row r="396" spans="15:68" x14ac:dyDescent="0.2"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</row>
    <row r="397" spans="15:68" x14ac:dyDescent="0.2"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</row>
    <row r="398" spans="15:68" x14ac:dyDescent="0.2"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</row>
    <row r="399" spans="15:68" x14ac:dyDescent="0.2"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</row>
    <row r="400" spans="15:68" x14ac:dyDescent="0.2"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</row>
    <row r="401" spans="15:68" x14ac:dyDescent="0.2"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</row>
    <row r="402" spans="15:68" x14ac:dyDescent="0.2"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</row>
    <row r="403" spans="15:68" x14ac:dyDescent="0.2"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</row>
    <row r="404" spans="15:68" x14ac:dyDescent="0.2"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</row>
    <row r="405" spans="15:68" x14ac:dyDescent="0.2"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</row>
    <row r="406" spans="15:68" x14ac:dyDescent="0.2"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</row>
    <row r="407" spans="15:68" x14ac:dyDescent="0.2"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</row>
    <row r="408" spans="15:68" x14ac:dyDescent="0.2"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</row>
    <row r="409" spans="15:68" x14ac:dyDescent="0.2"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</row>
    <row r="410" spans="15:68" x14ac:dyDescent="0.2"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33"/>
      <c r="BO410" s="33"/>
      <c r="BP410" s="33"/>
    </row>
    <row r="411" spans="15:68" x14ac:dyDescent="0.2"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</row>
    <row r="412" spans="15:68" x14ac:dyDescent="0.2"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33"/>
      <c r="BO412" s="33"/>
      <c r="BP412" s="33"/>
    </row>
    <row r="413" spans="15:68" x14ac:dyDescent="0.2"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</row>
    <row r="414" spans="15:68" x14ac:dyDescent="0.2"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3"/>
      <c r="BO414" s="33"/>
      <c r="BP414" s="33"/>
    </row>
    <row r="415" spans="15:68" x14ac:dyDescent="0.2"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</row>
    <row r="416" spans="15:68" x14ac:dyDescent="0.2"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</row>
    <row r="417" spans="15:68" x14ac:dyDescent="0.2"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</row>
    <row r="418" spans="15:68" x14ac:dyDescent="0.2"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</row>
    <row r="419" spans="15:68" x14ac:dyDescent="0.2"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</row>
    <row r="420" spans="15:68" x14ac:dyDescent="0.2"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33"/>
      <c r="BO420" s="33"/>
      <c r="BP420" s="33"/>
    </row>
    <row r="421" spans="15:68" x14ac:dyDescent="0.2"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</row>
    <row r="422" spans="15:68" x14ac:dyDescent="0.2"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33"/>
      <c r="BO422" s="33"/>
      <c r="BP422" s="33"/>
    </row>
    <row r="423" spans="15:68" x14ac:dyDescent="0.2"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</row>
    <row r="424" spans="15:68" x14ac:dyDescent="0.2"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33"/>
      <c r="BO424" s="33"/>
      <c r="BP424" s="33"/>
    </row>
    <row r="425" spans="15:68" x14ac:dyDescent="0.2"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</row>
    <row r="426" spans="15:68" x14ac:dyDescent="0.2"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</row>
    <row r="427" spans="15:68" x14ac:dyDescent="0.2"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</row>
    <row r="428" spans="15:68" x14ac:dyDescent="0.2"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</row>
    <row r="429" spans="15:68" x14ac:dyDescent="0.2"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</row>
    <row r="430" spans="15:68" x14ac:dyDescent="0.2"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3"/>
      <c r="BO430" s="33"/>
      <c r="BP430" s="33"/>
    </row>
    <row r="431" spans="15:68" x14ac:dyDescent="0.2"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</row>
    <row r="432" spans="15:68" x14ac:dyDescent="0.2"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33"/>
      <c r="BO432" s="33"/>
      <c r="BP432" s="33"/>
    </row>
    <row r="433" spans="15:68" x14ac:dyDescent="0.2"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</row>
    <row r="434" spans="15:68" x14ac:dyDescent="0.2"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3"/>
      <c r="BO434" s="33"/>
      <c r="BP434" s="33"/>
    </row>
    <row r="435" spans="15:68" x14ac:dyDescent="0.2"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</row>
    <row r="436" spans="15:68" x14ac:dyDescent="0.2"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</row>
    <row r="437" spans="15:68" x14ac:dyDescent="0.2"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</row>
    <row r="438" spans="15:68" x14ac:dyDescent="0.2"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</row>
    <row r="439" spans="15:68" x14ac:dyDescent="0.2"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</row>
    <row r="440" spans="15:68" x14ac:dyDescent="0.2"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  <c r="BL440" s="33"/>
      <c r="BM440" s="33"/>
      <c r="BN440" s="33"/>
      <c r="BO440" s="33"/>
      <c r="BP440" s="33"/>
    </row>
    <row r="441" spans="15:68" x14ac:dyDescent="0.2"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</row>
    <row r="442" spans="15:68" x14ac:dyDescent="0.2"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</row>
    <row r="443" spans="15:68" x14ac:dyDescent="0.2"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</row>
    <row r="444" spans="15:68" x14ac:dyDescent="0.2"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</row>
    <row r="445" spans="15:68" x14ac:dyDescent="0.2"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</row>
    <row r="446" spans="15:68" x14ac:dyDescent="0.2"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</row>
    <row r="447" spans="15:68" x14ac:dyDescent="0.2"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  <c r="BL447" s="33"/>
      <c r="BM447" s="33"/>
      <c r="BN447" s="33"/>
      <c r="BO447" s="33"/>
      <c r="BP447" s="33"/>
    </row>
    <row r="448" spans="15:68" x14ac:dyDescent="0.2"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  <c r="BL448" s="33"/>
      <c r="BM448" s="33"/>
      <c r="BN448" s="33"/>
      <c r="BO448" s="33"/>
      <c r="BP448" s="33"/>
    </row>
    <row r="449" spans="15:68" x14ac:dyDescent="0.2"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</row>
    <row r="450" spans="15:68" x14ac:dyDescent="0.2"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3"/>
      <c r="BO450" s="33"/>
      <c r="BP450" s="33"/>
    </row>
    <row r="451" spans="15:68" x14ac:dyDescent="0.2"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  <c r="BL451" s="33"/>
      <c r="BM451" s="33"/>
      <c r="BN451" s="33"/>
      <c r="BO451" s="33"/>
      <c r="BP451" s="33"/>
    </row>
    <row r="452" spans="15:68" x14ac:dyDescent="0.2"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</row>
    <row r="453" spans="15:68" x14ac:dyDescent="0.2"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3"/>
      <c r="BM453" s="33"/>
      <c r="BN453" s="33"/>
      <c r="BO453" s="33"/>
      <c r="BP453" s="33"/>
    </row>
    <row r="454" spans="15:68" x14ac:dyDescent="0.2"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3"/>
      <c r="BO454" s="33"/>
      <c r="BP454" s="33"/>
    </row>
    <row r="455" spans="15:68" x14ac:dyDescent="0.2"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</row>
    <row r="456" spans="15:68" x14ac:dyDescent="0.2"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  <c r="BP456" s="33"/>
    </row>
    <row r="457" spans="15:68" x14ac:dyDescent="0.2"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</row>
    <row r="458" spans="15:68" x14ac:dyDescent="0.2"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3"/>
      <c r="BO458" s="33"/>
      <c r="BP458" s="33"/>
    </row>
    <row r="459" spans="15:68" x14ac:dyDescent="0.2"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3"/>
      <c r="BM459" s="33"/>
      <c r="BN459" s="33"/>
      <c r="BO459" s="33"/>
      <c r="BP459" s="33"/>
    </row>
    <row r="460" spans="15:68" x14ac:dyDescent="0.2"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3"/>
      <c r="BO460" s="33"/>
      <c r="BP460" s="33"/>
    </row>
    <row r="461" spans="15:68" x14ac:dyDescent="0.2"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</row>
    <row r="462" spans="15:68" x14ac:dyDescent="0.2"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3"/>
      <c r="BM462" s="33"/>
      <c r="BN462" s="33"/>
      <c r="BO462" s="33"/>
      <c r="BP462" s="33"/>
    </row>
    <row r="463" spans="15:68" x14ac:dyDescent="0.2"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</row>
    <row r="464" spans="15:68" x14ac:dyDescent="0.2"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  <c r="BN464" s="33"/>
      <c r="BO464" s="33"/>
      <c r="BP464" s="33"/>
    </row>
    <row r="465" spans="15:68" x14ac:dyDescent="0.2"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</row>
    <row r="466" spans="15:68" x14ac:dyDescent="0.2"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</row>
    <row r="467" spans="15:68" x14ac:dyDescent="0.2"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</row>
    <row r="468" spans="15:68" x14ac:dyDescent="0.2"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</row>
    <row r="469" spans="15:68" x14ac:dyDescent="0.2"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</row>
    <row r="470" spans="15:68" x14ac:dyDescent="0.2"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3"/>
      <c r="BM470" s="33"/>
      <c r="BN470" s="33"/>
      <c r="BO470" s="33"/>
      <c r="BP470" s="33"/>
    </row>
    <row r="471" spans="15:68" x14ac:dyDescent="0.2"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</row>
    <row r="472" spans="15:68" x14ac:dyDescent="0.2"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3"/>
      <c r="BM472" s="33"/>
      <c r="BN472" s="33"/>
      <c r="BO472" s="33"/>
      <c r="BP472" s="33"/>
    </row>
    <row r="473" spans="15:68" x14ac:dyDescent="0.2"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</row>
    <row r="474" spans="15:68" x14ac:dyDescent="0.2"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3"/>
      <c r="BO474" s="33"/>
      <c r="BP474" s="33"/>
    </row>
    <row r="475" spans="15:68" x14ac:dyDescent="0.2"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</row>
    <row r="476" spans="15:68" x14ac:dyDescent="0.2"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</row>
    <row r="477" spans="15:68" x14ac:dyDescent="0.2"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</row>
    <row r="478" spans="15:68" x14ac:dyDescent="0.2"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</row>
    <row r="479" spans="15:68" x14ac:dyDescent="0.2"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</row>
    <row r="480" spans="15:68" x14ac:dyDescent="0.2"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3"/>
      <c r="BM480" s="33"/>
      <c r="BN480" s="33"/>
      <c r="BO480" s="33"/>
      <c r="BP480" s="33"/>
    </row>
    <row r="481" spans="15:68" x14ac:dyDescent="0.2"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</row>
    <row r="482" spans="15:68" x14ac:dyDescent="0.2"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3"/>
      <c r="BM482" s="33"/>
      <c r="BN482" s="33"/>
      <c r="BO482" s="33"/>
      <c r="BP482" s="33"/>
    </row>
    <row r="483" spans="15:68" x14ac:dyDescent="0.2"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</row>
    <row r="484" spans="15:68" x14ac:dyDescent="0.2"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3"/>
      <c r="BM484" s="33"/>
      <c r="BN484" s="33"/>
      <c r="BO484" s="33"/>
      <c r="BP484" s="33"/>
    </row>
    <row r="485" spans="15:68" x14ac:dyDescent="0.2"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</row>
    <row r="486" spans="15:68" x14ac:dyDescent="0.2"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</row>
    <row r="487" spans="15:68" x14ac:dyDescent="0.2"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</row>
    <row r="488" spans="15:68" x14ac:dyDescent="0.2"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</row>
    <row r="489" spans="15:68" x14ac:dyDescent="0.2"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</row>
    <row r="490" spans="15:68" x14ac:dyDescent="0.2"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3"/>
      <c r="BO490" s="33"/>
      <c r="BP490" s="33"/>
    </row>
    <row r="491" spans="15:68" x14ac:dyDescent="0.2"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</row>
    <row r="492" spans="15:68" x14ac:dyDescent="0.2"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3"/>
      <c r="BM492" s="33"/>
      <c r="BN492" s="33"/>
      <c r="BO492" s="33"/>
      <c r="BP492" s="33"/>
    </row>
    <row r="493" spans="15:68" x14ac:dyDescent="0.2"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</row>
    <row r="494" spans="15:68" x14ac:dyDescent="0.2"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3"/>
      <c r="BM494" s="33"/>
      <c r="BN494" s="33"/>
      <c r="BO494" s="33"/>
      <c r="BP494" s="33"/>
    </row>
    <row r="495" spans="15:68" x14ac:dyDescent="0.2"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</row>
    <row r="496" spans="15:68" x14ac:dyDescent="0.2"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</row>
    <row r="497" spans="15:68" x14ac:dyDescent="0.2"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</row>
    <row r="498" spans="15:68" x14ac:dyDescent="0.2"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</row>
    <row r="499" spans="15:68" x14ac:dyDescent="0.2"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</row>
    <row r="500" spans="15:68" x14ac:dyDescent="0.2"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3"/>
      <c r="BM500" s="33"/>
      <c r="BN500" s="33"/>
      <c r="BO500" s="33"/>
      <c r="BP500" s="33"/>
    </row>
    <row r="501" spans="15:68" x14ac:dyDescent="0.2"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</row>
    <row r="502" spans="15:68" x14ac:dyDescent="0.2"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3"/>
      <c r="BM502" s="33"/>
      <c r="BN502" s="33"/>
      <c r="BO502" s="33"/>
      <c r="BP502" s="33"/>
    </row>
    <row r="503" spans="15:68" x14ac:dyDescent="0.2"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</row>
    <row r="504" spans="15:68" x14ac:dyDescent="0.2"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3"/>
      <c r="BO504" s="33"/>
      <c r="BP504" s="33"/>
    </row>
    <row r="505" spans="15:68" x14ac:dyDescent="0.2"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</row>
    <row r="506" spans="15:68" x14ac:dyDescent="0.2"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</row>
    <row r="507" spans="15:68" x14ac:dyDescent="0.2"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</row>
    <row r="508" spans="15:68" x14ac:dyDescent="0.2"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</row>
    <row r="509" spans="15:68" x14ac:dyDescent="0.2"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</row>
    <row r="510" spans="15:68" x14ac:dyDescent="0.2"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3"/>
      <c r="BM510" s="33"/>
      <c r="BN510" s="33"/>
      <c r="BO510" s="33"/>
      <c r="BP510" s="33"/>
    </row>
    <row r="511" spans="15:68" x14ac:dyDescent="0.2"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</row>
    <row r="512" spans="15:68" x14ac:dyDescent="0.2"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3"/>
      <c r="BM512" s="33"/>
      <c r="BN512" s="33"/>
      <c r="BO512" s="33"/>
      <c r="BP512" s="33"/>
    </row>
    <row r="513" spans="15:68" x14ac:dyDescent="0.2"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</row>
    <row r="514" spans="15:68" x14ac:dyDescent="0.2"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3"/>
      <c r="BM514" s="33"/>
      <c r="BN514" s="33"/>
      <c r="BO514" s="33"/>
      <c r="BP514" s="33"/>
    </row>
    <row r="515" spans="15:68" x14ac:dyDescent="0.2"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</row>
    <row r="516" spans="15:68" x14ac:dyDescent="0.2"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</row>
    <row r="517" spans="15:68" x14ac:dyDescent="0.2"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</row>
    <row r="518" spans="15:68" x14ac:dyDescent="0.2"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</row>
    <row r="519" spans="15:68" x14ac:dyDescent="0.2"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</row>
    <row r="520" spans="15:68" x14ac:dyDescent="0.2"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3"/>
      <c r="BM520" s="33"/>
      <c r="BN520" s="33"/>
      <c r="BO520" s="33"/>
      <c r="BP520" s="33"/>
    </row>
    <row r="521" spans="15:68" x14ac:dyDescent="0.2"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</row>
    <row r="522" spans="15:68" x14ac:dyDescent="0.2"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3"/>
      <c r="BM522" s="33"/>
      <c r="BN522" s="33"/>
      <c r="BO522" s="33"/>
      <c r="BP522" s="33"/>
    </row>
    <row r="523" spans="15:68" x14ac:dyDescent="0.2"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</row>
    <row r="524" spans="15:68" x14ac:dyDescent="0.2"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3"/>
      <c r="BM524" s="33"/>
      <c r="BN524" s="33"/>
      <c r="BO524" s="33"/>
      <c r="BP524" s="33"/>
    </row>
    <row r="525" spans="15:68" x14ac:dyDescent="0.2"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</row>
    <row r="526" spans="15:68" x14ac:dyDescent="0.2"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</row>
    <row r="527" spans="15:68" x14ac:dyDescent="0.2"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</row>
    <row r="528" spans="15:68" x14ac:dyDescent="0.2"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</row>
    <row r="529" spans="15:68" x14ac:dyDescent="0.2"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</row>
    <row r="530" spans="15:68" x14ac:dyDescent="0.2"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3"/>
      <c r="BM530" s="33"/>
      <c r="BN530" s="33"/>
      <c r="BO530" s="33"/>
      <c r="BP530" s="33"/>
    </row>
    <row r="531" spans="15:68" x14ac:dyDescent="0.2"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</row>
    <row r="532" spans="15:68" x14ac:dyDescent="0.2"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3"/>
      <c r="BM532" s="33"/>
      <c r="BN532" s="33"/>
      <c r="BO532" s="33"/>
      <c r="BP532" s="33"/>
    </row>
    <row r="533" spans="15:68" x14ac:dyDescent="0.2"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</row>
    <row r="534" spans="15:68" x14ac:dyDescent="0.2"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</row>
    <row r="535" spans="15:68" x14ac:dyDescent="0.2"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</row>
    <row r="536" spans="15:68" x14ac:dyDescent="0.2"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3"/>
      <c r="BM536" s="33"/>
      <c r="BN536" s="33"/>
      <c r="BO536" s="33"/>
      <c r="BP536" s="33"/>
    </row>
    <row r="537" spans="15:68" x14ac:dyDescent="0.2"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3"/>
      <c r="BM537" s="33"/>
      <c r="BN537" s="33"/>
      <c r="BO537" s="33"/>
      <c r="BP537" s="33"/>
    </row>
    <row r="538" spans="15:68" x14ac:dyDescent="0.2"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3"/>
      <c r="BO538" s="33"/>
      <c r="BP538" s="33"/>
    </row>
    <row r="539" spans="15:68" x14ac:dyDescent="0.2"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  <c r="BM539" s="33"/>
      <c r="BN539" s="33"/>
      <c r="BO539" s="33"/>
      <c r="BP539" s="33"/>
    </row>
    <row r="540" spans="15:68" x14ac:dyDescent="0.2"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3"/>
      <c r="BO540" s="33"/>
      <c r="BP540" s="33"/>
    </row>
    <row r="541" spans="15:68" x14ac:dyDescent="0.2"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3"/>
      <c r="BM541" s="33"/>
      <c r="BN541" s="33"/>
      <c r="BO541" s="33"/>
      <c r="BP541" s="33"/>
    </row>
    <row r="542" spans="15:68" x14ac:dyDescent="0.2"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  <c r="BM542" s="33"/>
      <c r="BN542" s="33"/>
      <c r="BO542" s="33"/>
      <c r="BP542" s="33"/>
    </row>
    <row r="543" spans="15:68" x14ac:dyDescent="0.2"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  <c r="BM543" s="33"/>
      <c r="BN543" s="33"/>
      <c r="BO543" s="33"/>
      <c r="BP543" s="33"/>
    </row>
    <row r="544" spans="15:68" x14ac:dyDescent="0.2"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  <c r="BM544" s="33"/>
      <c r="BN544" s="33"/>
      <c r="BO544" s="33"/>
      <c r="BP544" s="33"/>
    </row>
    <row r="545" spans="15:68" x14ac:dyDescent="0.2"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  <c r="BM545" s="33"/>
      <c r="BN545" s="33"/>
      <c r="BO545" s="33"/>
      <c r="BP545" s="33"/>
    </row>
    <row r="546" spans="15:68" x14ac:dyDescent="0.2"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3"/>
      <c r="BM546" s="33"/>
      <c r="BN546" s="33"/>
      <c r="BO546" s="33"/>
      <c r="BP546" s="33"/>
    </row>
    <row r="547" spans="15:68" x14ac:dyDescent="0.2"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3"/>
      <c r="BM547" s="33"/>
      <c r="BN547" s="33"/>
      <c r="BO547" s="33"/>
      <c r="BP547" s="33"/>
    </row>
    <row r="548" spans="15:68" x14ac:dyDescent="0.2"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3"/>
      <c r="BM548" s="33"/>
      <c r="BN548" s="33"/>
      <c r="BO548" s="33"/>
      <c r="BP548" s="33"/>
    </row>
    <row r="549" spans="15:68" x14ac:dyDescent="0.2"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3"/>
      <c r="BM549" s="33"/>
      <c r="BN549" s="33"/>
      <c r="BO549" s="33"/>
      <c r="BP549" s="33"/>
    </row>
    <row r="550" spans="15:68" x14ac:dyDescent="0.2"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  <c r="BP550" s="33"/>
    </row>
    <row r="551" spans="15:68" x14ac:dyDescent="0.2"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</row>
    <row r="552" spans="15:68" x14ac:dyDescent="0.2"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3"/>
      <c r="BM552" s="33"/>
      <c r="BN552" s="33"/>
      <c r="BO552" s="33"/>
      <c r="BP552" s="33"/>
    </row>
    <row r="553" spans="15:68" x14ac:dyDescent="0.2"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</row>
    <row r="554" spans="15:68" x14ac:dyDescent="0.2"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3"/>
      <c r="BM554" s="33"/>
      <c r="BN554" s="33"/>
      <c r="BO554" s="33"/>
      <c r="BP554" s="33"/>
    </row>
    <row r="555" spans="15:68" x14ac:dyDescent="0.2"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3"/>
      <c r="BO555" s="33"/>
      <c r="BP555" s="33"/>
    </row>
    <row r="556" spans="15:68" x14ac:dyDescent="0.2"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3"/>
      <c r="BO556" s="33"/>
      <c r="BP556" s="33"/>
    </row>
    <row r="557" spans="15:68" x14ac:dyDescent="0.2"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3"/>
      <c r="BM557" s="33"/>
      <c r="BN557" s="33"/>
      <c r="BO557" s="33"/>
      <c r="BP557" s="33"/>
    </row>
    <row r="558" spans="15:68" x14ac:dyDescent="0.2"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</row>
    <row r="559" spans="15:68" x14ac:dyDescent="0.2"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3"/>
      <c r="BO559" s="33"/>
      <c r="BP559" s="33"/>
    </row>
    <row r="560" spans="15:68" x14ac:dyDescent="0.2"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3"/>
      <c r="BM560" s="33"/>
      <c r="BN560" s="33"/>
      <c r="BO560" s="33"/>
      <c r="BP560" s="33"/>
    </row>
    <row r="561" spans="15:68" x14ac:dyDescent="0.2"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</row>
    <row r="562" spans="15:68" x14ac:dyDescent="0.2"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3"/>
      <c r="BM562" s="33"/>
      <c r="BN562" s="33"/>
      <c r="BO562" s="33"/>
      <c r="BP562" s="33"/>
    </row>
    <row r="563" spans="15:68" x14ac:dyDescent="0.2"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</row>
    <row r="564" spans="15:68" x14ac:dyDescent="0.2"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  <c r="BL564" s="33"/>
      <c r="BM564" s="33"/>
      <c r="BN564" s="33"/>
      <c r="BO564" s="33"/>
      <c r="BP564" s="33"/>
    </row>
    <row r="565" spans="15:68" x14ac:dyDescent="0.2"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  <c r="BL565" s="33"/>
      <c r="BM565" s="33"/>
      <c r="BN565" s="33"/>
      <c r="BO565" s="33"/>
      <c r="BP565" s="33"/>
    </row>
    <row r="566" spans="15:68" x14ac:dyDescent="0.2"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3"/>
      <c r="BO566" s="33"/>
      <c r="BP566" s="33"/>
    </row>
    <row r="567" spans="15:68" x14ac:dyDescent="0.2"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  <c r="BL567" s="33"/>
      <c r="BM567" s="33"/>
      <c r="BN567" s="33"/>
      <c r="BO567" s="33"/>
      <c r="BP567" s="33"/>
    </row>
    <row r="568" spans="15:68" x14ac:dyDescent="0.2"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3"/>
      <c r="BO568" s="33"/>
      <c r="BP568" s="33"/>
    </row>
    <row r="569" spans="15:68" x14ac:dyDescent="0.2"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3"/>
      <c r="BM569" s="33"/>
      <c r="BN569" s="33"/>
      <c r="BO569" s="33"/>
      <c r="BP569" s="33"/>
    </row>
    <row r="570" spans="15:68" x14ac:dyDescent="0.2"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3"/>
      <c r="BM570" s="33"/>
      <c r="BN570" s="33"/>
      <c r="BO570" s="33"/>
      <c r="BP570" s="33"/>
    </row>
    <row r="571" spans="15:68" x14ac:dyDescent="0.2"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</row>
    <row r="572" spans="15:68" x14ac:dyDescent="0.2"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33"/>
      <c r="BM572" s="33"/>
      <c r="BN572" s="33"/>
      <c r="BO572" s="33"/>
      <c r="BP572" s="33"/>
    </row>
    <row r="573" spans="15:68" x14ac:dyDescent="0.2"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</row>
    <row r="574" spans="15:68" x14ac:dyDescent="0.2"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3"/>
      <c r="BM574" s="33"/>
      <c r="BN574" s="33"/>
      <c r="BO574" s="33"/>
      <c r="BP574" s="33"/>
    </row>
    <row r="575" spans="15:68" x14ac:dyDescent="0.2"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3"/>
      <c r="BM575" s="33"/>
      <c r="BN575" s="33"/>
      <c r="BO575" s="33"/>
      <c r="BP575" s="33"/>
    </row>
    <row r="576" spans="15:68" x14ac:dyDescent="0.2"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3"/>
      <c r="BO576" s="33"/>
      <c r="BP576" s="33"/>
    </row>
    <row r="577" spans="15:68" x14ac:dyDescent="0.2"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33"/>
      <c r="BM577" s="33"/>
      <c r="BN577" s="33"/>
      <c r="BO577" s="33"/>
      <c r="BP577" s="33"/>
    </row>
    <row r="578" spans="15:68" x14ac:dyDescent="0.2"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</row>
    <row r="579" spans="15:68" x14ac:dyDescent="0.2"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  <c r="BP579" s="33"/>
    </row>
    <row r="580" spans="15:68" x14ac:dyDescent="0.2"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  <c r="BO580" s="33"/>
      <c r="BP580" s="33"/>
    </row>
    <row r="581" spans="15:68" x14ac:dyDescent="0.2"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</row>
    <row r="582" spans="15:68" x14ac:dyDescent="0.2"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  <c r="BO582" s="33"/>
      <c r="BP582" s="33"/>
    </row>
    <row r="583" spans="15:68" x14ac:dyDescent="0.2"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</row>
    <row r="584" spans="15:68" x14ac:dyDescent="0.2"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3"/>
      <c r="BO584" s="33"/>
      <c r="BP584" s="33"/>
    </row>
    <row r="585" spans="15:68" x14ac:dyDescent="0.2"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  <c r="BP585" s="33"/>
    </row>
    <row r="586" spans="15:68" x14ac:dyDescent="0.2"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3"/>
      <c r="BO586" s="33"/>
      <c r="BP586" s="33"/>
    </row>
    <row r="587" spans="15:68" x14ac:dyDescent="0.2"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  <c r="BL587" s="33"/>
      <c r="BM587" s="33"/>
      <c r="BN587" s="33"/>
      <c r="BO587" s="33"/>
      <c r="BP587" s="33"/>
    </row>
    <row r="588" spans="15:68" x14ac:dyDescent="0.2"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3"/>
      <c r="BO588" s="33"/>
      <c r="BP588" s="33"/>
    </row>
    <row r="589" spans="15:68" x14ac:dyDescent="0.2"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3"/>
      <c r="BO589" s="33"/>
      <c r="BP589" s="33"/>
    </row>
    <row r="590" spans="15:68" x14ac:dyDescent="0.2"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  <c r="BL590" s="33"/>
      <c r="BM590" s="33"/>
      <c r="BN590" s="33"/>
      <c r="BO590" s="33"/>
      <c r="BP590" s="33"/>
    </row>
    <row r="591" spans="15:68" x14ac:dyDescent="0.2"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</row>
    <row r="592" spans="15:68" x14ac:dyDescent="0.2"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  <c r="BL592" s="33"/>
      <c r="BM592" s="33"/>
      <c r="BN592" s="33"/>
      <c r="BO592" s="33"/>
      <c r="BP592" s="33"/>
    </row>
    <row r="593" spans="15:68" x14ac:dyDescent="0.2"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</row>
    <row r="594" spans="15:68" x14ac:dyDescent="0.2"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  <c r="BL594" s="33"/>
      <c r="BM594" s="33"/>
      <c r="BN594" s="33"/>
      <c r="BO594" s="33"/>
      <c r="BP594" s="33"/>
    </row>
    <row r="595" spans="15:68" x14ac:dyDescent="0.2"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</row>
    <row r="596" spans="15:68" x14ac:dyDescent="0.2"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</row>
    <row r="597" spans="15:68" x14ac:dyDescent="0.2"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  <c r="BP597" s="33"/>
    </row>
    <row r="598" spans="15:68" x14ac:dyDescent="0.2"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</row>
    <row r="599" spans="15:68" x14ac:dyDescent="0.2"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3"/>
      <c r="BO599" s="33"/>
      <c r="BP599" s="33"/>
    </row>
    <row r="600" spans="15:68" x14ac:dyDescent="0.2"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3"/>
      <c r="BO600" s="33"/>
      <c r="BP600" s="33"/>
    </row>
    <row r="601" spans="15:68" x14ac:dyDescent="0.2"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</row>
    <row r="602" spans="15:68" x14ac:dyDescent="0.2"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  <c r="BL602" s="33"/>
      <c r="BM602" s="33"/>
      <c r="BN602" s="33"/>
      <c r="BO602" s="33"/>
      <c r="BP602" s="33"/>
    </row>
    <row r="603" spans="15:68" x14ac:dyDescent="0.2"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</row>
    <row r="604" spans="15:68" x14ac:dyDescent="0.2"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  <c r="BL604" s="33"/>
      <c r="BM604" s="33"/>
      <c r="BN604" s="33"/>
      <c r="BO604" s="33"/>
      <c r="BP604" s="33"/>
    </row>
    <row r="605" spans="15:68" x14ac:dyDescent="0.2"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  <c r="BL605" s="33"/>
      <c r="BM605" s="33"/>
      <c r="BN605" s="33"/>
      <c r="BO605" s="33"/>
      <c r="BP605" s="33"/>
    </row>
    <row r="606" spans="15:68" x14ac:dyDescent="0.2"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3"/>
      <c r="BO606" s="33"/>
      <c r="BP606" s="33"/>
    </row>
    <row r="607" spans="15:68" x14ac:dyDescent="0.2"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3"/>
      <c r="BO607" s="33"/>
      <c r="BP607" s="33"/>
    </row>
    <row r="608" spans="15:68" x14ac:dyDescent="0.2"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</row>
    <row r="609" spans="15:68" x14ac:dyDescent="0.2"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  <c r="BL609" s="33"/>
      <c r="BM609" s="33"/>
      <c r="BN609" s="33"/>
      <c r="BO609" s="33"/>
      <c r="BP609" s="33"/>
    </row>
    <row r="610" spans="15:68" x14ac:dyDescent="0.2"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3"/>
      <c r="BK610" s="33"/>
      <c r="BL610" s="33"/>
      <c r="BM610" s="33"/>
      <c r="BN610" s="33"/>
      <c r="BO610" s="33"/>
      <c r="BP610" s="33"/>
    </row>
    <row r="611" spans="15:68" x14ac:dyDescent="0.2"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</row>
    <row r="612" spans="15:68" x14ac:dyDescent="0.2"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  <c r="BL612" s="33"/>
      <c r="BM612" s="33"/>
      <c r="BN612" s="33"/>
      <c r="BO612" s="33"/>
      <c r="BP612" s="33"/>
    </row>
    <row r="613" spans="15:68" x14ac:dyDescent="0.2"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</row>
    <row r="614" spans="15:68" x14ac:dyDescent="0.2"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3"/>
      <c r="BM614" s="33"/>
      <c r="BN614" s="33"/>
      <c r="BO614" s="33"/>
      <c r="BP614" s="33"/>
    </row>
    <row r="615" spans="15:68" x14ac:dyDescent="0.2"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  <c r="BL615" s="33"/>
      <c r="BM615" s="33"/>
      <c r="BN615" s="33"/>
      <c r="BO615" s="33"/>
      <c r="BP615" s="33"/>
    </row>
    <row r="616" spans="15:68" x14ac:dyDescent="0.2"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</row>
    <row r="617" spans="15:68" x14ac:dyDescent="0.2"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  <c r="BL617" s="33"/>
      <c r="BM617" s="33"/>
      <c r="BN617" s="33"/>
      <c r="BO617" s="33"/>
      <c r="BP617" s="33"/>
    </row>
    <row r="618" spans="15:68" x14ac:dyDescent="0.2"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3"/>
      <c r="BO618" s="33"/>
      <c r="BP618" s="33"/>
    </row>
    <row r="619" spans="15:68" x14ac:dyDescent="0.2"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  <c r="BL619" s="33"/>
      <c r="BM619" s="33"/>
      <c r="BN619" s="33"/>
      <c r="BO619" s="33"/>
      <c r="BP619" s="33"/>
    </row>
    <row r="620" spans="15:68" x14ac:dyDescent="0.2"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3"/>
      <c r="BM620" s="33"/>
      <c r="BN620" s="33"/>
      <c r="BO620" s="33"/>
      <c r="BP620" s="33"/>
    </row>
    <row r="621" spans="15:68" x14ac:dyDescent="0.2"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</row>
    <row r="622" spans="15:68" x14ac:dyDescent="0.2"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  <c r="BL622" s="33"/>
      <c r="BM622" s="33"/>
      <c r="BN622" s="33"/>
      <c r="BO622" s="33"/>
      <c r="BP622" s="33"/>
    </row>
    <row r="623" spans="15:68" x14ac:dyDescent="0.2"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  <c r="BP623" s="33"/>
    </row>
    <row r="624" spans="15:68" x14ac:dyDescent="0.2"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  <c r="BP624" s="33"/>
    </row>
    <row r="625" spans="15:68" x14ac:dyDescent="0.2"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  <c r="BP625" s="33"/>
    </row>
    <row r="626" spans="15:68" x14ac:dyDescent="0.2"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  <c r="BO626" s="33"/>
      <c r="BP626" s="33"/>
    </row>
    <row r="627" spans="15:68" x14ac:dyDescent="0.2"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  <c r="BL627" s="33"/>
      <c r="BM627" s="33"/>
      <c r="BN627" s="33"/>
      <c r="BO627" s="33"/>
      <c r="BP627" s="33"/>
    </row>
    <row r="628" spans="15:68" x14ac:dyDescent="0.2"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3"/>
      <c r="BO628" s="33"/>
      <c r="BP628" s="33"/>
    </row>
    <row r="629" spans="15:68" x14ac:dyDescent="0.2"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3"/>
      <c r="BO629" s="33"/>
      <c r="BP629" s="33"/>
    </row>
    <row r="630" spans="15:68" x14ac:dyDescent="0.2"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  <c r="BL630" s="33"/>
      <c r="BM630" s="33"/>
      <c r="BN630" s="33"/>
      <c r="BO630" s="33"/>
      <c r="BP630" s="33"/>
    </row>
    <row r="631" spans="15:68" x14ac:dyDescent="0.2"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3"/>
      <c r="BM631" s="33"/>
      <c r="BN631" s="33"/>
      <c r="BO631" s="33"/>
      <c r="BP631" s="33"/>
    </row>
    <row r="632" spans="15:68" x14ac:dyDescent="0.2"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  <c r="BL632" s="33"/>
      <c r="BM632" s="33"/>
      <c r="BN632" s="33"/>
      <c r="BO632" s="33"/>
      <c r="BP632" s="33"/>
    </row>
    <row r="633" spans="15:68" x14ac:dyDescent="0.2"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3"/>
      <c r="BM633" s="33"/>
      <c r="BN633" s="33"/>
      <c r="BO633" s="33"/>
      <c r="BP633" s="33"/>
    </row>
    <row r="634" spans="15:68" x14ac:dyDescent="0.2"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3"/>
      <c r="BM634" s="33"/>
      <c r="BN634" s="33"/>
      <c r="BO634" s="33"/>
      <c r="BP634" s="33"/>
    </row>
    <row r="635" spans="15:68" x14ac:dyDescent="0.2"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3"/>
      <c r="BM635" s="33"/>
      <c r="BN635" s="33"/>
      <c r="BO635" s="33"/>
      <c r="BP635" s="33"/>
    </row>
    <row r="636" spans="15:68" x14ac:dyDescent="0.2"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  <c r="BL636" s="33"/>
      <c r="BM636" s="33"/>
      <c r="BN636" s="33"/>
      <c r="BO636" s="33"/>
      <c r="BP636" s="33"/>
    </row>
    <row r="637" spans="15:68" x14ac:dyDescent="0.2"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  <c r="BL637" s="33"/>
      <c r="BM637" s="33"/>
      <c r="BN637" s="33"/>
      <c r="BO637" s="33"/>
      <c r="BP637" s="33"/>
    </row>
    <row r="638" spans="15:68" x14ac:dyDescent="0.2"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  <c r="BL638" s="33"/>
      <c r="BM638" s="33"/>
      <c r="BN638" s="33"/>
      <c r="BO638" s="33"/>
      <c r="BP638" s="33"/>
    </row>
    <row r="639" spans="15:68" x14ac:dyDescent="0.2"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  <c r="BL639" s="33"/>
      <c r="BM639" s="33"/>
      <c r="BN639" s="33"/>
      <c r="BO639" s="33"/>
      <c r="BP639" s="33"/>
    </row>
    <row r="640" spans="15:68" x14ac:dyDescent="0.2"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  <c r="BL640" s="33"/>
      <c r="BM640" s="33"/>
      <c r="BN640" s="33"/>
      <c r="BO640" s="33"/>
      <c r="BP640" s="33"/>
    </row>
    <row r="641" spans="15:68" x14ac:dyDescent="0.2"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</row>
    <row r="642" spans="15:68" x14ac:dyDescent="0.2"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  <c r="BL642" s="33"/>
      <c r="BM642" s="33"/>
      <c r="BN642" s="33"/>
      <c r="BO642" s="33"/>
      <c r="BP642" s="33"/>
    </row>
    <row r="643" spans="15:68" x14ac:dyDescent="0.2"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</row>
    <row r="644" spans="15:68" x14ac:dyDescent="0.2"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  <c r="BL644" s="33"/>
      <c r="BM644" s="33"/>
      <c r="BN644" s="33"/>
      <c r="BO644" s="33"/>
      <c r="BP644" s="33"/>
    </row>
    <row r="645" spans="15:68" x14ac:dyDescent="0.2"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  <c r="BL645" s="33"/>
      <c r="BM645" s="33"/>
      <c r="BN645" s="33"/>
      <c r="BO645" s="33"/>
      <c r="BP645" s="33"/>
    </row>
    <row r="646" spans="15:68" x14ac:dyDescent="0.2"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3"/>
      <c r="BO646" s="33"/>
      <c r="BP646" s="33"/>
    </row>
    <row r="647" spans="15:68" x14ac:dyDescent="0.2"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  <c r="BL647" s="33"/>
      <c r="BM647" s="33"/>
      <c r="BN647" s="33"/>
      <c r="BO647" s="33"/>
      <c r="BP647" s="33"/>
    </row>
    <row r="648" spans="15:68" x14ac:dyDescent="0.2"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3"/>
      <c r="BO648" s="33"/>
      <c r="BP648" s="33"/>
    </row>
    <row r="649" spans="15:68" x14ac:dyDescent="0.2"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  <c r="BL649" s="33"/>
      <c r="BM649" s="33"/>
      <c r="BN649" s="33"/>
      <c r="BO649" s="33"/>
      <c r="BP649" s="33"/>
    </row>
    <row r="650" spans="15:68" x14ac:dyDescent="0.2"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3"/>
      <c r="BM650" s="33"/>
      <c r="BN650" s="33"/>
      <c r="BO650" s="33"/>
      <c r="BP650" s="33"/>
    </row>
    <row r="651" spans="15:68" x14ac:dyDescent="0.2"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</row>
    <row r="652" spans="15:68" x14ac:dyDescent="0.2"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  <c r="BL652" s="33"/>
      <c r="BM652" s="33"/>
      <c r="BN652" s="33"/>
      <c r="BO652" s="33"/>
      <c r="BP652" s="33"/>
    </row>
    <row r="653" spans="15:68" x14ac:dyDescent="0.2"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</row>
    <row r="654" spans="15:68" x14ac:dyDescent="0.2"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3"/>
      <c r="BM654" s="33"/>
      <c r="BN654" s="33"/>
      <c r="BO654" s="33"/>
      <c r="BP654" s="33"/>
    </row>
    <row r="655" spans="15:68" x14ac:dyDescent="0.2"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  <c r="BL655" s="33"/>
      <c r="BM655" s="33"/>
      <c r="BN655" s="33"/>
      <c r="BO655" s="33"/>
      <c r="BP655" s="33"/>
    </row>
    <row r="656" spans="15:68" x14ac:dyDescent="0.2"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3"/>
      <c r="BO656" s="33"/>
      <c r="BP656" s="33"/>
    </row>
    <row r="657" spans="15:68" x14ac:dyDescent="0.2"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</row>
    <row r="658" spans="15:68" x14ac:dyDescent="0.2"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</row>
    <row r="659" spans="15:68" x14ac:dyDescent="0.2"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</row>
    <row r="660" spans="15:68" x14ac:dyDescent="0.2"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  <c r="BL660" s="33"/>
      <c r="BM660" s="33"/>
      <c r="BN660" s="33"/>
      <c r="BO660" s="33"/>
      <c r="BP660" s="33"/>
    </row>
    <row r="661" spans="15:68" x14ac:dyDescent="0.2"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</row>
    <row r="662" spans="15:68" x14ac:dyDescent="0.2"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  <c r="BL662" s="33"/>
      <c r="BM662" s="33"/>
      <c r="BN662" s="33"/>
      <c r="BO662" s="33"/>
      <c r="BP662" s="33"/>
    </row>
    <row r="663" spans="15:68" x14ac:dyDescent="0.2"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</row>
    <row r="664" spans="15:68" x14ac:dyDescent="0.2"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  <c r="BM664" s="33"/>
      <c r="BN664" s="33"/>
      <c r="BO664" s="33"/>
      <c r="BP664" s="33"/>
    </row>
    <row r="665" spans="15:68" x14ac:dyDescent="0.2"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</row>
    <row r="666" spans="15:68" x14ac:dyDescent="0.2"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</row>
    <row r="667" spans="15:68" x14ac:dyDescent="0.2"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</row>
    <row r="668" spans="15:68" x14ac:dyDescent="0.2"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</row>
    <row r="669" spans="15:68" x14ac:dyDescent="0.2"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</row>
    <row r="670" spans="15:68" x14ac:dyDescent="0.2"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3"/>
      <c r="BO670" s="33"/>
      <c r="BP670" s="33"/>
    </row>
    <row r="671" spans="15:68" x14ac:dyDescent="0.2"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</row>
  </sheetData>
  <sheetProtection password="85FE" sheet="1" objects="1" scenarios="1" formatColumns="0" selectLockedCells="1"/>
  <mergeCells count="7">
    <mergeCell ref="A7:L7"/>
    <mergeCell ref="A8:L8"/>
    <mergeCell ref="A70:O70"/>
    <mergeCell ref="A60:O60"/>
    <mergeCell ref="A59:O59"/>
    <mergeCell ref="A68:O68"/>
    <mergeCell ref="A69:O69"/>
  </mergeCells>
  <phoneticPr fontId="2" type="noConversion"/>
  <hyperlinks>
    <hyperlink ref="A56" r:id="rId1" location="results"/>
  </hyperlinks>
  <printOptions horizontalCentered="1" verticalCentered="1"/>
  <pageMargins left="0.25" right="0.25" top="0.25" bottom="0.25" header="0" footer="0"/>
  <pageSetup scale="43" orientation="landscape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126"/>
  <sheetViews>
    <sheetView showGridLines="0" workbookViewId="0"/>
  </sheetViews>
  <sheetFormatPr defaultRowHeight="12.75" x14ac:dyDescent="0.2"/>
  <cols>
    <col min="1" max="1" width="41.85546875" style="138" customWidth="1"/>
    <col min="2" max="2" width="19" style="35" customWidth="1"/>
    <col min="3" max="6" width="16.28515625" style="35" bestFit="1" customWidth="1"/>
    <col min="7" max="7" width="7.5703125" style="138" customWidth="1"/>
    <col min="8" max="8" width="21.5703125" style="35" customWidth="1"/>
    <col min="9" max="12" width="16.28515625" style="35" customWidth="1"/>
    <col min="13" max="13" width="11.85546875" style="138" customWidth="1"/>
    <col min="14" max="14" width="37.85546875" style="138" bestFit="1" customWidth="1"/>
    <col min="15" max="15" width="26.7109375" style="138" bestFit="1" customWidth="1"/>
    <col min="16" max="16" width="28.42578125" style="138" bestFit="1" customWidth="1"/>
    <col min="17" max="17" width="24.5703125" style="138" bestFit="1" customWidth="1"/>
    <col min="18" max="18" width="31" style="138" bestFit="1" customWidth="1"/>
    <col min="19" max="19" width="16.5703125" style="138" bestFit="1" customWidth="1"/>
    <col min="20" max="27" width="11.28515625" style="138" bestFit="1" customWidth="1"/>
    <col min="28" max="28" width="12.7109375" style="138" bestFit="1" customWidth="1"/>
    <col min="29" max="16384" width="9.140625" style="138"/>
  </cols>
  <sheetData>
    <row r="1" spans="1:12" ht="26.25" x14ac:dyDescent="0.2">
      <c r="A1" s="197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2" spans="1:12" ht="26.25" x14ac:dyDescent="0.2">
      <c r="A2" s="197" t="s">
        <v>43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8" x14ac:dyDescent="0.2">
      <c r="A3" s="195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5" spans="1:12" x14ac:dyDescent="0.2">
      <c r="A5" s="139" t="s">
        <v>1</v>
      </c>
      <c r="B5" s="140" t="str">
        <f>'INPUT SHEET'!A10</f>
        <v>Project Name</v>
      </c>
      <c r="C5" s="141"/>
      <c r="D5" s="141"/>
      <c r="E5" s="141"/>
      <c r="F5" s="141"/>
      <c r="G5" s="142"/>
      <c r="H5" s="141"/>
      <c r="I5" s="141"/>
      <c r="J5" s="141"/>
      <c r="K5" s="141"/>
      <c r="L5" s="141"/>
    </row>
    <row r="6" spans="1:12" x14ac:dyDescent="0.2">
      <c r="A6" s="139" t="s">
        <v>25</v>
      </c>
      <c r="B6" s="140" t="str">
        <f>'INPUT SHEET'!A11</f>
        <v>Address</v>
      </c>
      <c r="C6" s="141"/>
      <c r="D6" s="141"/>
      <c r="E6" s="141"/>
      <c r="F6" s="141"/>
      <c r="G6" s="142"/>
      <c r="H6" s="141"/>
      <c r="I6" s="141"/>
      <c r="J6" s="141"/>
      <c r="K6" s="141"/>
      <c r="L6" s="141"/>
    </row>
    <row r="7" spans="1:12" x14ac:dyDescent="0.2">
      <c r="A7" s="139" t="s">
        <v>2</v>
      </c>
      <c r="B7" s="140" t="str">
        <f>'INPUT SHEET'!A12</f>
        <v>City, State</v>
      </c>
      <c r="C7" s="141"/>
      <c r="D7" s="141"/>
      <c r="E7" s="141"/>
      <c r="F7" s="141"/>
      <c r="G7" s="142"/>
      <c r="H7" s="141"/>
      <c r="I7" s="141"/>
      <c r="J7" s="141"/>
      <c r="K7" s="141"/>
      <c r="L7" s="141"/>
    </row>
    <row r="8" spans="1:12" x14ac:dyDescent="0.2">
      <c r="A8" s="139" t="s">
        <v>3</v>
      </c>
      <c r="B8" s="140" t="str">
        <f>'INPUT SHEET'!A13</f>
        <v>Date</v>
      </c>
      <c r="C8" s="141"/>
      <c r="D8" s="141"/>
      <c r="E8" s="141"/>
      <c r="F8" s="141"/>
      <c r="G8" s="142"/>
      <c r="H8" s="141"/>
      <c r="I8" s="141"/>
      <c r="J8" s="141"/>
      <c r="K8" s="141"/>
      <c r="L8" s="141"/>
    </row>
    <row r="9" spans="1:12" x14ac:dyDescent="0.2">
      <c r="A9" s="139" t="s">
        <v>4</v>
      </c>
      <c r="B9" s="143" t="str">
        <f>'INPUT SHEET'!A14</f>
        <v>Project#</v>
      </c>
      <c r="C9" s="141"/>
      <c r="D9" s="141"/>
      <c r="E9" s="141"/>
      <c r="F9" s="141"/>
      <c r="G9" s="142"/>
      <c r="H9" s="141"/>
      <c r="I9" s="141"/>
      <c r="J9" s="141"/>
      <c r="K9" s="141"/>
      <c r="L9" s="141"/>
    </row>
    <row r="10" spans="1:12" x14ac:dyDescent="0.2">
      <c r="A10" s="139"/>
      <c r="B10" s="141"/>
      <c r="C10" s="141"/>
      <c r="D10" s="141"/>
      <c r="E10" s="141"/>
      <c r="F10" s="141"/>
      <c r="G10" s="142"/>
      <c r="H10" s="141"/>
      <c r="I10" s="141"/>
      <c r="J10" s="141"/>
      <c r="K10" s="141"/>
      <c r="L10" s="141"/>
    </row>
    <row r="11" spans="1:12" x14ac:dyDescent="0.2">
      <c r="A11" s="139" t="s">
        <v>14</v>
      </c>
      <c r="B11" s="144">
        <f>'INPUT SHEET'!B16</f>
        <v>0.1</v>
      </c>
      <c r="C11" s="141"/>
      <c r="D11" s="141"/>
      <c r="E11" s="141"/>
      <c r="F11" s="141"/>
      <c r="G11" s="142"/>
      <c r="H11" s="141"/>
      <c r="I11" s="141"/>
      <c r="J11" s="141"/>
      <c r="K11" s="141"/>
      <c r="L11" s="141"/>
    </row>
    <row r="12" spans="1:12" x14ac:dyDescent="0.2">
      <c r="A12" s="138" t="s">
        <v>40</v>
      </c>
      <c r="B12" s="145">
        <f>'INPUT SHEET'!B17</f>
        <v>0</v>
      </c>
      <c r="C12" s="141"/>
      <c r="D12" s="141"/>
      <c r="E12" s="141"/>
      <c r="F12" s="141"/>
      <c r="G12" s="142"/>
      <c r="H12" s="141"/>
      <c r="I12" s="141"/>
      <c r="J12" s="141"/>
      <c r="K12" s="141"/>
      <c r="L12" s="141"/>
    </row>
    <row r="13" spans="1:12" x14ac:dyDescent="0.2">
      <c r="B13" s="141"/>
      <c r="C13" s="141"/>
      <c r="D13" s="141"/>
      <c r="E13" s="141"/>
      <c r="F13" s="141"/>
      <c r="G13" s="142"/>
      <c r="H13" s="141"/>
      <c r="I13" s="141"/>
      <c r="J13" s="141"/>
      <c r="K13" s="141"/>
      <c r="L13" s="141"/>
    </row>
    <row r="14" spans="1:12" ht="20.25" x14ac:dyDescent="0.3">
      <c r="B14" s="264" t="s">
        <v>5</v>
      </c>
      <c r="C14" s="264"/>
      <c r="D14" s="264"/>
      <c r="E14" s="264"/>
      <c r="F14" s="264"/>
      <c r="G14" s="146"/>
      <c r="H14" s="265" t="str">
        <f>'INPUT SHEET'!$A$42</f>
        <v>System ?</v>
      </c>
      <c r="I14" s="266"/>
      <c r="J14" s="266"/>
      <c r="K14" s="266"/>
      <c r="L14" s="266"/>
    </row>
    <row r="15" spans="1:12" x14ac:dyDescent="0.2">
      <c r="B15" s="141"/>
      <c r="C15" s="141"/>
      <c r="D15" s="141"/>
      <c r="E15" s="141"/>
      <c r="F15" s="141"/>
      <c r="G15" s="142"/>
      <c r="H15" s="141"/>
      <c r="I15" s="141"/>
      <c r="J15" s="141"/>
      <c r="K15" s="141"/>
      <c r="L15" s="141"/>
    </row>
    <row r="16" spans="1:12" x14ac:dyDescent="0.2">
      <c r="B16" s="147" t="s">
        <v>6</v>
      </c>
      <c r="C16" s="147" t="s">
        <v>7</v>
      </c>
      <c r="D16" s="147" t="s">
        <v>8</v>
      </c>
      <c r="E16" s="147" t="s">
        <v>9</v>
      </c>
      <c r="F16" s="147" t="s">
        <v>10</v>
      </c>
      <c r="G16" s="148"/>
      <c r="H16" s="147" t="s">
        <v>6</v>
      </c>
      <c r="I16" s="147" t="s">
        <v>7</v>
      </c>
      <c r="J16" s="147" t="s">
        <v>8</v>
      </c>
      <c r="K16" s="147" t="s">
        <v>9</v>
      </c>
      <c r="L16" s="147" t="s">
        <v>10</v>
      </c>
    </row>
    <row r="17" spans="1:12" x14ac:dyDescent="0.2">
      <c r="B17" s="141"/>
      <c r="C17" s="141"/>
      <c r="D17" s="141"/>
      <c r="E17" s="141"/>
      <c r="F17" s="141"/>
      <c r="G17" s="142"/>
      <c r="H17" s="141"/>
      <c r="I17" s="141"/>
      <c r="J17" s="141"/>
      <c r="K17" s="141"/>
      <c r="L17" s="141"/>
    </row>
    <row r="18" spans="1:12" x14ac:dyDescent="0.2">
      <c r="A18" s="139" t="s">
        <v>13</v>
      </c>
      <c r="B18" s="149" t="str">
        <f>'INPUT SHEET'!B27</f>
        <v>??</v>
      </c>
      <c r="C18" s="149" t="str">
        <f>'INPUT SHEET'!C27</f>
        <v>??</v>
      </c>
      <c r="D18" s="149" t="str">
        <f>'INPUT SHEET'!D27</f>
        <v>??</v>
      </c>
      <c r="E18" s="149" t="str">
        <f>'INPUT SHEET'!E27</f>
        <v>??</v>
      </c>
      <c r="F18" s="149" t="str">
        <f>'INPUT SHEET'!F27</f>
        <v>??</v>
      </c>
      <c r="G18" s="142"/>
      <c r="H18" s="141" t="str">
        <f>'INPUT SHEET'!B45</f>
        <v>??</v>
      </c>
      <c r="I18" s="141" t="str">
        <f>'INPUT SHEET'!C45</f>
        <v>??</v>
      </c>
      <c r="J18" s="141" t="str">
        <f>'INPUT SHEET'!D45</f>
        <v>??</v>
      </c>
      <c r="K18" s="141" t="str">
        <f>'INPUT SHEET'!E45</f>
        <v>??</v>
      </c>
      <c r="L18" s="141" t="str">
        <f>'INPUT SHEET'!F45</f>
        <v>??</v>
      </c>
    </row>
    <row r="19" spans="1:12" x14ac:dyDescent="0.2">
      <c r="A19" s="139"/>
      <c r="B19" s="141"/>
      <c r="C19" s="141"/>
      <c r="D19" s="141"/>
      <c r="E19" s="141"/>
      <c r="F19" s="141"/>
      <c r="G19" s="142"/>
      <c r="H19" s="141"/>
      <c r="I19" s="141"/>
      <c r="J19" s="141"/>
      <c r="K19" s="141"/>
      <c r="L19" s="141"/>
    </row>
    <row r="20" spans="1:12" x14ac:dyDescent="0.2">
      <c r="A20" s="139" t="s">
        <v>11</v>
      </c>
      <c r="B20" s="141">
        <f>'INPUT SHEET'!B31</f>
        <v>0</v>
      </c>
      <c r="C20" s="141">
        <f>'INPUT SHEET'!C31</f>
        <v>0</v>
      </c>
      <c r="D20" s="141">
        <f>'INPUT SHEET'!D31</f>
        <v>0</v>
      </c>
      <c r="E20" s="141">
        <f>'INPUT SHEET'!E31</f>
        <v>0</v>
      </c>
      <c r="F20" s="141">
        <f>'INPUT SHEET'!F31</f>
        <v>0</v>
      </c>
      <c r="G20" s="142"/>
      <c r="H20" s="141">
        <f>'INPUT SHEET'!B49</f>
        <v>0</v>
      </c>
      <c r="I20" s="141">
        <f>'INPUT SHEET'!C49</f>
        <v>0</v>
      </c>
      <c r="J20" s="141">
        <f>'INPUT SHEET'!D49</f>
        <v>0</v>
      </c>
      <c r="K20" s="141">
        <f>'INPUT SHEET'!E49</f>
        <v>0</v>
      </c>
      <c r="L20" s="141">
        <f>'INPUT SHEET'!F49</f>
        <v>0</v>
      </c>
    </row>
    <row r="21" spans="1:12" x14ac:dyDescent="0.2">
      <c r="A21" s="139"/>
      <c r="B21" s="141"/>
      <c r="C21" s="141"/>
      <c r="D21" s="141"/>
      <c r="E21" s="141"/>
      <c r="F21" s="141"/>
      <c r="G21" s="142"/>
      <c r="H21" s="141"/>
      <c r="I21" s="141"/>
      <c r="J21" s="141"/>
      <c r="K21" s="141"/>
      <c r="L21" s="141"/>
    </row>
    <row r="22" spans="1:12" x14ac:dyDescent="0.2">
      <c r="A22" s="139" t="str">
        <f>'INPUT SHEET'!A33</f>
        <v>Operating Hours / Day</v>
      </c>
      <c r="B22" s="141">
        <f>'INPUT SHEET'!B33</f>
        <v>0</v>
      </c>
      <c r="C22" s="141">
        <f>'INPUT SHEET'!C33</f>
        <v>0</v>
      </c>
      <c r="D22" s="141">
        <f>'INPUT SHEET'!D33</f>
        <v>0</v>
      </c>
      <c r="E22" s="141">
        <f>'INPUT SHEET'!E33</f>
        <v>0</v>
      </c>
      <c r="F22" s="141">
        <f>'INPUT SHEET'!F33</f>
        <v>0</v>
      </c>
      <c r="G22" s="142"/>
      <c r="H22" s="141">
        <f>'INPUT SHEET'!B51</f>
        <v>0</v>
      </c>
      <c r="I22" s="141">
        <f>'INPUT SHEET'!C51</f>
        <v>0</v>
      </c>
      <c r="J22" s="141">
        <f>'INPUT SHEET'!D51</f>
        <v>0</v>
      </c>
      <c r="K22" s="141">
        <f>'INPUT SHEET'!E51</f>
        <v>0</v>
      </c>
      <c r="L22" s="141">
        <f>'INPUT SHEET'!F51</f>
        <v>0</v>
      </c>
    </row>
    <row r="23" spans="1:12" x14ac:dyDescent="0.2">
      <c r="A23" s="139" t="str">
        <f>'INPUT SHEET'!A34</f>
        <v>Annual Operating Hours (365 days)</v>
      </c>
      <c r="B23" s="141">
        <f>'INPUT SHEET'!B34</f>
        <v>0</v>
      </c>
      <c r="C23" s="141">
        <f>'INPUT SHEET'!C34</f>
        <v>0</v>
      </c>
      <c r="D23" s="141">
        <f>'INPUT SHEET'!D34</f>
        <v>0</v>
      </c>
      <c r="E23" s="141">
        <f>'INPUT SHEET'!E34</f>
        <v>0</v>
      </c>
      <c r="F23" s="141">
        <f>'INPUT SHEET'!F34</f>
        <v>0</v>
      </c>
      <c r="G23" s="142"/>
      <c r="H23" s="141">
        <f>'INPUT SHEET'!B52</f>
        <v>0</v>
      </c>
      <c r="I23" s="141">
        <f>'INPUT SHEET'!C52</f>
        <v>0</v>
      </c>
      <c r="J23" s="141">
        <f>'INPUT SHEET'!D52</f>
        <v>0</v>
      </c>
      <c r="K23" s="141">
        <f>'INPUT SHEET'!E52</f>
        <v>0</v>
      </c>
      <c r="L23" s="141">
        <f>'INPUT SHEET'!F52</f>
        <v>0</v>
      </c>
    </row>
    <row r="24" spans="1:12" x14ac:dyDescent="0.2">
      <c r="A24" s="139"/>
      <c r="B24" s="141"/>
      <c r="C24" s="141"/>
      <c r="D24" s="141"/>
      <c r="E24" s="141"/>
      <c r="F24" s="141"/>
      <c r="G24" s="142"/>
      <c r="H24" s="141"/>
      <c r="I24" s="141"/>
      <c r="J24" s="141"/>
      <c r="K24" s="141"/>
      <c r="L24" s="141"/>
    </row>
    <row r="25" spans="1:12" x14ac:dyDescent="0.2">
      <c r="A25" s="139" t="s">
        <v>15</v>
      </c>
      <c r="B25" s="150">
        <f>'INPUT SHEET'!B36</f>
        <v>0</v>
      </c>
      <c r="C25" s="150">
        <f>'INPUT SHEET'!C36</f>
        <v>0</v>
      </c>
      <c r="D25" s="150">
        <f>'INPUT SHEET'!D36</f>
        <v>0</v>
      </c>
      <c r="E25" s="150">
        <f>'INPUT SHEET'!E36</f>
        <v>0</v>
      </c>
      <c r="F25" s="150">
        <f>'INPUT SHEET'!F36</f>
        <v>0</v>
      </c>
      <c r="G25" s="142"/>
      <c r="H25" s="150">
        <f>'INPUT SHEET'!B54</f>
        <v>0</v>
      </c>
      <c r="I25" s="150">
        <f>'INPUT SHEET'!C54</f>
        <v>0</v>
      </c>
      <c r="J25" s="150">
        <f>'INPUT SHEET'!D54</f>
        <v>0</v>
      </c>
      <c r="K25" s="150">
        <f>'INPUT SHEET'!E54</f>
        <v>0</v>
      </c>
      <c r="L25" s="150">
        <f>'INPUT SHEET'!F54</f>
        <v>0</v>
      </c>
    </row>
    <row r="26" spans="1:12" x14ac:dyDescent="0.2">
      <c r="A26" s="138" t="s">
        <v>26</v>
      </c>
      <c r="B26" s="150">
        <f>'INPUT SHEET'!B37</f>
        <v>0</v>
      </c>
      <c r="C26" s="150">
        <f>'INPUT SHEET'!C37</f>
        <v>0</v>
      </c>
      <c r="D26" s="150">
        <f>'INPUT SHEET'!D37</f>
        <v>0</v>
      </c>
      <c r="E26" s="150">
        <f>'INPUT SHEET'!E37</f>
        <v>0</v>
      </c>
      <c r="F26" s="150">
        <f>'INPUT SHEET'!F37</f>
        <v>0</v>
      </c>
      <c r="G26" s="142"/>
      <c r="H26" s="150"/>
      <c r="I26" s="150"/>
      <c r="J26" s="150"/>
      <c r="K26" s="150"/>
      <c r="L26" s="150"/>
    </row>
    <row r="27" spans="1:12" x14ac:dyDescent="0.2">
      <c r="A27" s="151" t="s">
        <v>47</v>
      </c>
      <c r="B27" s="150">
        <f>IF(B20=0,0,(B20*(B25-B26)))</f>
        <v>0</v>
      </c>
      <c r="C27" s="150">
        <f>IF(C20=0,0,(C20*(C25-C26)))</f>
        <v>0</v>
      </c>
      <c r="D27" s="150">
        <f>IF(D20=0,0,(D20*(D25-D26)))</f>
        <v>0</v>
      </c>
      <c r="E27" s="150">
        <f>IF(E20=0,0,(E20*(E25-E26)))</f>
        <v>0</v>
      </c>
      <c r="F27" s="150">
        <f>IF(F20=0,0,(F20*(F25-F26)))</f>
        <v>0</v>
      </c>
      <c r="G27" s="142"/>
      <c r="H27" s="150">
        <f>IF(H20=0,0,(H20*H25))</f>
        <v>0</v>
      </c>
      <c r="I27" s="150">
        <f>IF(I20=0,0,(I20*I25))</f>
        <v>0</v>
      </c>
      <c r="J27" s="150">
        <f>IF(J20=0,0,(J20*J25))</f>
        <v>0</v>
      </c>
      <c r="K27" s="150">
        <f>IF(K20=0,0,(K20*K25))</f>
        <v>0</v>
      </c>
      <c r="L27" s="150">
        <f>IF(L20=0,0,(L20*L25))</f>
        <v>0</v>
      </c>
    </row>
    <row r="28" spans="1:12" x14ac:dyDescent="0.2">
      <c r="A28" s="139"/>
      <c r="B28" s="141"/>
      <c r="C28" s="141"/>
      <c r="D28" s="141"/>
      <c r="E28" s="141"/>
      <c r="F28" s="141"/>
      <c r="G28" s="142"/>
      <c r="H28" s="141"/>
      <c r="I28" s="141"/>
      <c r="J28" s="141"/>
      <c r="K28" s="141"/>
      <c r="L28" s="141"/>
    </row>
    <row r="29" spans="1:12" x14ac:dyDescent="0.2">
      <c r="A29" s="139" t="s">
        <v>16</v>
      </c>
      <c r="B29" s="150">
        <f>'INPUT SHEET'!B39</f>
        <v>0</v>
      </c>
      <c r="C29" s="150">
        <f>'INPUT SHEET'!C39</f>
        <v>0</v>
      </c>
      <c r="D29" s="150">
        <f>'INPUT SHEET'!D39</f>
        <v>0</v>
      </c>
      <c r="E29" s="150">
        <f>'INPUT SHEET'!E39</f>
        <v>0</v>
      </c>
      <c r="F29" s="150">
        <f>'INPUT SHEET'!F39</f>
        <v>0</v>
      </c>
      <c r="G29" s="142"/>
      <c r="H29" s="150">
        <f>'INPUT SHEET'!B57</f>
        <v>0</v>
      </c>
      <c r="I29" s="150">
        <f>'INPUT SHEET'!C57</f>
        <v>0</v>
      </c>
      <c r="J29" s="150">
        <f>'INPUT SHEET'!D57</f>
        <v>0</v>
      </c>
      <c r="K29" s="150">
        <f>'INPUT SHEET'!E57</f>
        <v>0</v>
      </c>
      <c r="L29" s="150">
        <f>'INPUT SHEET'!F57</f>
        <v>0</v>
      </c>
    </row>
    <row r="30" spans="1:12" x14ac:dyDescent="0.2">
      <c r="A30" s="139" t="s">
        <v>52</v>
      </c>
      <c r="B30" s="150">
        <f>IF(B20=0,0,(B20*B29))</f>
        <v>0</v>
      </c>
      <c r="C30" s="150">
        <f>IF(C20=0,0,(C20*C29))</f>
        <v>0</v>
      </c>
      <c r="D30" s="150">
        <f>IF(D20=0,0,(D20*D29))</f>
        <v>0</v>
      </c>
      <c r="E30" s="150">
        <f>IF(E20=0,0,(E20*E29))</f>
        <v>0</v>
      </c>
      <c r="F30" s="150">
        <f>IF(F20=0,0,(F20*F29))</f>
        <v>0</v>
      </c>
      <c r="G30" s="142"/>
      <c r="H30" s="150">
        <f>IF(H20=0,0,(H20*H29))</f>
        <v>0</v>
      </c>
      <c r="I30" s="150">
        <f>IF(I20=0,0,(I20*I29))</f>
        <v>0</v>
      </c>
      <c r="J30" s="150">
        <f>IF(J20=0,0,(J20*J29))</f>
        <v>0</v>
      </c>
      <c r="K30" s="150">
        <f>IF(K20=0,0,(K20*K29))</f>
        <v>0</v>
      </c>
      <c r="L30" s="150">
        <f>IF(L20=0,0,(L20*L29))</f>
        <v>0</v>
      </c>
    </row>
    <row r="31" spans="1:12" x14ac:dyDescent="0.2">
      <c r="A31" s="139"/>
      <c r="B31" s="141"/>
      <c r="C31" s="141"/>
      <c r="D31" s="141"/>
      <c r="E31" s="141"/>
      <c r="F31" s="141"/>
      <c r="G31" s="142"/>
      <c r="H31" s="141"/>
      <c r="I31" s="141"/>
      <c r="J31" s="141"/>
      <c r="K31" s="141"/>
      <c r="L31" s="141"/>
    </row>
    <row r="32" spans="1:12" x14ac:dyDescent="0.2">
      <c r="A32" s="139" t="s">
        <v>12</v>
      </c>
      <c r="B32" s="141">
        <f>'INPUT SHEET'!B29</f>
        <v>0</v>
      </c>
      <c r="C32" s="141">
        <f>'INPUT SHEET'!C29</f>
        <v>0</v>
      </c>
      <c r="D32" s="141">
        <f>'INPUT SHEET'!D29</f>
        <v>0</v>
      </c>
      <c r="E32" s="141">
        <f>'INPUT SHEET'!E29</f>
        <v>0</v>
      </c>
      <c r="F32" s="141">
        <f>'INPUT SHEET'!F29</f>
        <v>0</v>
      </c>
      <c r="G32" s="142"/>
      <c r="H32" s="141">
        <f>'INPUT SHEET'!B47</f>
        <v>0</v>
      </c>
      <c r="I32" s="141">
        <f>'INPUT SHEET'!C47</f>
        <v>0</v>
      </c>
      <c r="J32" s="141">
        <f>'INPUT SHEET'!D47</f>
        <v>0</v>
      </c>
      <c r="K32" s="141">
        <f>'INPUT SHEET'!E47</f>
        <v>0</v>
      </c>
      <c r="L32" s="141">
        <f>'INPUT SHEET'!F47</f>
        <v>0</v>
      </c>
    </row>
    <row r="33" spans="1:13" x14ac:dyDescent="0.2">
      <c r="A33" s="139" t="s">
        <v>46</v>
      </c>
      <c r="B33" s="141">
        <f>B20*B32</f>
        <v>0</v>
      </c>
      <c r="C33" s="141">
        <f>C20*C32</f>
        <v>0</v>
      </c>
      <c r="D33" s="141">
        <f>D20*D32</f>
        <v>0</v>
      </c>
      <c r="E33" s="141">
        <f>E20*E32</f>
        <v>0</v>
      </c>
      <c r="F33" s="141">
        <f>F20*F32</f>
        <v>0</v>
      </c>
      <c r="G33" s="142"/>
      <c r="H33" s="141">
        <f>H20*H32</f>
        <v>0</v>
      </c>
      <c r="I33" s="141">
        <f>I20*I32</f>
        <v>0</v>
      </c>
      <c r="J33" s="141">
        <f>J20*J32</f>
        <v>0</v>
      </c>
      <c r="K33" s="141">
        <f>K20*K32</f>
        <v>0</v>
      </c>
      <c r="L33" s="141">
        <f>L20*L32</f>
        <v>0</v>
      </c>
    </row>
    <row r="34" spans="1:13" x14ac:dyDescent="0.2">
      <c r="A34" s="139"/>
      <c r="B34" s="141"/>
      <c r="C34" s="141"/>
      <c r="D34" s="141"/>
      <c r="E34" s="141"/>
      <c r="F34" s="141"/>
      <c r="G34" s="142"/>
      <c r="H34" s="141"/>
      <c r="I34" s="141"/>
      <c r="J34" s="141"/>
      <c r="K34" s="141"/>
      <c r="L34" s="141"/>
    </row>
    <row r="35" spans="1:13" x14ac:dyDescent="0.2">
      <c r="A35" s="139" t="s">
        <v>164</v>
      </c>
      <c r="B35" s="150">
        <f>IF(B23=0,0,($B$11*B23*(B33/1000)))</f>
        <v>0</v>
      </c>
      <c r="C35" s="150">
        <f>IF(C23=0,0,($B$11*C23*(C33/1000)))</f>
        <v>0</v>
      </c>
      <c r="D35" s="150">
        <f>IF(D23=0,0,($B$11*D23*(D33/1000)))</f>
        <v>0</v>
      </c>
      <c r="E35" s="150">
        <f>IF(E23=0,0,($B$11*E23*(E33/1000)))</f>
        <v>0</v>
      </c>
      <c r="F35" s="150">
        <f>IF(F23=0,0,($B$11*F23*(F33/1000)))</f>
        <v>0</v>
      </c>
      <c r="G35" s="152"/>
      <c r="H35" s="150">
        <f>IF(H23=0,0,($B$11*H23*(H33/1000)))</f>
        <v>0</v>
      </c>
      <c r="I35" s="150">
        <f>IF(I23=0,0,($B$11*I23*(I33/1000)))</f>
        <v>0</v>
      </c>
      <c r="J35" s="150">
        <f>IF(J23=0,0,($B$11*J23*(J33/1000)))</f>
        <v>0</v>
      </c>
      <c r="K35" s="150">
        <f>IF(K23=0,0,($B$11*K23*(K33/1000)))</f>
        <v>0</v>
      </c>
      <c r="L35" s="150">
        <f>IF(L23=0,0,($B$11*L23*(L33/1000)))</f>
        <v>0</v>
      </c>
    </row>
    <row r="36" spans="1:13" x14ac:dyDescent="0.2">
      <c r="A36" s="139"/>
      <c r="B36" s="150"/>
      <c r="C36" s="150"/>
      <c r="D36" s="150"/>
      <c r="E36" s="150"/>
      <c r="F36" s="150"/>
      <c r="G36" s="152"/>
      <c r="H36" s="150"/>
      <c r="I36" s="150"/>
      <c r="J36" s="150"/>
      <c r="K36" s="150"/>
      <c r="L36" s="150"/>
    </row>
    <row r="37" spans="1:13" x14ac:dyDescent="0.2">
      <c r="A37" s="139"/>
      <c r="B37" s="141"/>
      <c r="C37" s="141"/>
      <c r="D37" s="141"/>
      <c r="E37" s="141"/>
      <c r="F37" s="141"/>
      <c r="G37" s="142"/>
      <c r="H37" s="141"/>
      <c r="I37" s="141"/>
      <c r="J37" s="141"/>
      <c r="K37" s="141"/>
      <c r="L37" s="141"/>
    </row>
    <row r="38" spans="1:13" x14ac:dyDescent="0.2">
      <c r="A38" s="139" t="s">
        <v>17</v>
      </c>
      <c r="B38" s="141"/>
      <c r="C38" s="141"/>
      <c r="D38" s="141"/>
      <c r="E38" s="141"/>
      <c r="F38" s="141"/>
      <c r="G38" s="142"/>
      <c r="H38" s="141"/>
      <c r="I38" s="141"/>
      <c r="J38" s="141"/>
      <c r="K38" s="141"/>
      <c r="L38" s="141"/>
    </row>
    <row r="39" spans="1:13" x14ac:dyDescent="0.2">
      <c r="A39" s="138" t="s">
        <v>20</v>
      </c>
      <c r="B39" s="141"/>
      <c r="C39" s="141"/>
      <c r="D39" s="141"/>
      <c r="E39" s="141"/>
      <c r="F39" s="141"/>
      <c r="G39" s="142"/>
      <c r="H39" s="141">
        <f>'INPUT SHEET'!B61</f>
        <v>0</v>
      </c>
      <c r="I39" s="141">
        <f>'INPUT SHEET'!C61</f>
        <v>0</v>
      </c>
      <c r="J39" s="141">
        <f>'INPUT SHEET'!D61</f>
        <v>0</v>
      </c>
      <c r="K39" s="141">
        <f>'INPUT SHEET'!E61</f>
        <v>0</v>
      </c>
      <c r="L39" s="141">
        <f>'INPUT SHEET'!F61</f>
        <v>0</v>
      </c>
    </row>
    <row r="40" spans="1:13" x14ac:dyDescent="0.2">
      <c r="A40" s="138" t="s">
        <v>44</v>
      </c>
      <c r="B40" s="141"/>
      <c r="C40" s="141"/>
      <c r="D40" s="141"/>
      <c r="E40" s="141"/>
      <c r="F40" s="141"/>
      <c r="G40" s="142"/>
      <c r="H40" s="156">
        <f>'INPUT SHEET'!B62</f>
        <v>0</v>
      </c>
      <c r="I40" s="156">
        <f>'INPUT SHEET'!C62</f>
        <v>0</v>
      </c>
      <c r="J40" s="156">
        <f>'INPUT SHEET'!D62</f>
        <v>0</v>
      </c>
      <c r="K40" s="156">
        <f>'INPUT SHEET'!E62</f>
        <v>0</v>
      </c>
      <c r="L40" s="156">
        <f>'INPUT SHEET'!F62</f>
        <v>0</v>
      </c>
    </row>
    <row r="41" spans="1:13" x14ac:dyDescent="0.2">
      <c r="A41" s="138" t="s">
        <v>18</v>
      </c>
      <c r="B41" s="141"/>
      <c r="C41" s="141"/>
      <c r="D41" s="141"/>
      <c r="E41" s="141"/>
      <c r="F41" s="141"/>
      <c r="G41" s="142"/>
      <c r="H41" s="150">
        <f>'INPUT SHEET'!B63</f>
        <v>0</v>
      </c>
      <c r="I41" s="150">
        <f>'INPUT SHEET'!C63</f>
        <v>0</v>
      </c>
      <c r="J41" s="150">
        <f>'INPUT SHEET'!D63</f>
        <v>0</v>
      </c>
      <c r="K41" s="150">
        <f>'INPUT SHEET'!E63</f>
        <v>0</v>
      </c>
      <c r="L41" s="150">
        <f>'INPUT SHEET'!F63</f>
        <v>0</v>
      </c>
    </row>
    <row r="42" spans="1:13" x14ac:dyDescent="0.2">
      <c r="A42" s="138" t="s">
        <v>24</v>
      </c>
      <c r="B42" s="141"/>
      <c r="C42" s="141"/>
      <c r="D42" s="141"/>
      <c r="E42" s="141"/>
      <c r="F42" s="141"/>
      <c r="G42" s="142"/>
      <c r="H42" s="150">
        <f>'INPUT SHEET'!B64</f>
        <v>0</v>
      </c>
      <c r="I42" s="150">
        <f>'INPUT SHEET'!C64</f>
        <v>0</v>
      </c>
      <c r="J42" s="150">
        <f>'INPUT SHEET'!D64</f>
        <v>0</v>
      </c>
      <c r="K42" s="150">
        <f>'INPUT SHEET'!E64</f>
        <v>0</v>
      </c>
      <c r="L42" s="150">
        <f>'INPUT SHEET'!F64</f>
        <v>0</v>
      </c>
    </row>
    <row r="43" spans="1:13" x14ac:dyDescent="0.2">
      <c r="A43" s="138" t="s">
        <v>19</v>
      </c>
      <c r="B43" s="141"/>
      <c r="C43" s="141"/>
      <c r="D43" s="141"/>
      <c r="E43" s="141"/>
      <c r="F43" s="141"/>
      <c r="G43" s="142"/>
      <c r="H43" s="150">
        <f>'INPUT SHEET'!B65</f>
        <v>0</v>
      </c>
      <c r="I43" s="150">
        <f>'INPUT SHEET'!C65</f>
        <v>0</v>
      </c>
      <c r="J43" s="150">
        <f>'INPUT SHEET'!D65</f>
        <v>0</v>
      </c>
      <c r="K43" s="150">
        <f>'INPUT SHEET'!E65</f>
        <v>0</v>
      </c>
      <c r="L43" s="150">
        <f>'INPUT SHEET'!F65</f>
        <v>0</v>
      </c>
    </row>
    <row r="44" spans="1:13" x14ac:dyDescent="0.2">
      <c r="A44" s="138" t="s">
        <v>48</v>
      </c>
      <c r="B44" s="141"/>
      <c r="C44" s="141"/>
      <c r="D44" s="141"/>
      <c r="E44" s="141"/>
      <c r="F44" s="141"/>
      <c r="G44" s="142"/>
      <c r="H44" s="150">
        <f>IF(H40=0,0,($H$23/H40)*(H41+H42+H43))</f>
        <v>0</v>
      </c>
      <c r="I44" s="150">
        <f>IF(I40=0,0,($I$23/I40)*(I41+I42+I43))</f>
        <v>0</v>
      </c>
      <c r="J44" s="150">
        <f>IF(J40=0,0,($J$23/J40)*(J41+J42+J43))</f>
        <v>0</v>
      </c>
      <c r="K44" s="150">
        <f>IF(K40=0,0,($K$23/K40)*(K41+K42+K43))</f>
        <v>0</v>
      </c>
      <c r="L44" s="150">
        <f>IF(L40=0,0,($L$23/L40)*(L41+L42+L43))</f>
        <v>0</v>
      </c>
    </row>
    <row r="45" spans="1:13" x14ac:dyDescent="0.2">
      <c r="A45" s="138" t="s">
        <v>49</v>
      </c>
      <c r="B45" s="141"/>
      <c r="C45" s="141"/>
      <c r="D45" s="141"/>
      <c r="E45" s="141"/>
      <c r="F45" s="141"/>
      <c r="G45" s="142"/>
      <c r="H45" s="150">
        <f>IF(H20=0,0,(H20*H39*H44))</f>
        <v>0</v>
      </c>
      <c r="I45" s="150">
        <f>IF(I20=0,0,(I20*I39*I44))</f>
        <v>0</v>
      </c>
      <c r="J45" s="150">
        <f>IF(J20=0,0,(J20*J39*J44))</f>
        <v>0</v>
      </c>
      <c r="K45" s="150">
        <f>IF(K20=0,0,(K20*K39*K44))</f>
        <v>0</v>
      </c>
      <c r="L45" s="150">
        <f>IF(L20=0,0,(L20*L39*L44))</f>
        <v>0</v>
      </c>
      <c r="M45" s="157">
        <f>SUM(H45:L45)</f>
        <v>0</v>
      </c>
    </row>
    <row r="46" spans="1:13" x14ac:dyDescent="0.2">
      <c r="B46" s="141"/>
      <c r="C46" s="141"/>
      <c r="D46" s="141"/>
      <c r="E46" s="141"/>
      <c r="F46" s="141"/>
      <c r="G46" s="142"/>
      <c r="H46" s="141"/>
      <c r="I46" s="141"/>
      <c r="J46" s="141"/>
      <c r="K46" s="141"/>
      <c r="L46" s="141"/>
    </row>
    <row r="47" spans="1:13" x14ac:dyDescent="0.2">
      <c r="A47" s="138" t="s">
        <v>21</v>
      </c>
      <c r="B47" s="141"/>
      <c r="C47" s="141"/>
      <c r="D47" s="141"/>
      <c r="E47" s="141"/>
      <c r="F47" s="141"/>
      <c r="G47" s="142"/>
      <c r="H47" s="141">
        <f>'INPUT SHEET'!B67</f>
        <v>0</v>
      </c>
      <c r="I47" s="141">
        <f>'INPUT SHEET'!C67</f>
        <v>0</v>
      </c>
      <c r="J47" s="141">
        <f>'INPUT SHEET'!D67</f>
        <v>0</v>
      </c>
      <c r="K47" s="141">
        <f>'INPUT SHEET'!E67</f>
        <v>0</v>
      </c>
      <c r="L47" s="141">
        <f>'INPUT SHEET'!F67</f>
        <v>0</v>
      </c>
    </row>
    <row r="48" spans="1:13" x14ac:dyDescent="0.2">
      <c r="A48" s="138" t="s">
        <v>45</v>
      </c>
      <c r="B48" s="141"/>
      <c r="C48" s="141"/>
      <c r="D48" s="141"/>
      <c r="E48" s="141"/>
      <c r="F48" s="141"/>
      <c r="G48" s="142"/>
      <c r="H48" s="156">
        <f>'INPUT SHEET'!B68</f>
        <v>0</v>
      </c>
      <c r="I48" s="156">
        <f>'INPUT SHEET'!C68</f>
        <v>0</v>
      </c>
      <c r="J48" s="156">
        <f>'INPUT SHEET'!D68</f>
        <v>0</v>
      </c>
      <c r="K48" s="156">
        <f>'INPUT SHEET'!E68</f>
        <v>0</v>
      </c>
      <c r="L48" s="156">
        <f>'INPUT SHEET'!F68</f>
        <v>0</v>
      </c>
    </row>
    <row r="49" spans="1:18" x14ac:dyDescent="0.2">
      <c r="A49" s="138" t="s">
        <v>22</v>
      </c>
      <c r="B49" s="141"/>
      <c r="C49" s="141"/>
      <c r="D49" s="141"/>
      <c r="E49" s="141"/>
      <c r="F49" s="141"/>
      <c r="G49" s="142"/>
      <c r="H49" s="150">
        <f>'INPUT SHEET'!B69</f>
        <v>0</v>
      </c>
      <c r="I49" s="150">
        <f>'INPUT SHEET'!C69</f>
        <v>0</v>
      </c>
      <c r="J49" s="150">
        <f>'INPUT SHEET'!D69</f>
        <v>0</v>
      </c>
      <c r="K49" s="150">
        <f>'INPUT SHEET'!E69</f>
        <v>0</v>
      </c>
      <c r="L49" s="150">
        <f>'INPUT SHEET'!F69</f>
        <v>0</v>
      </c>
    </row>
    <row r="50" spans="1:18" x14ac:dyDescent="0.2">
      <c r="A50" s="138" t="s">
        <v>23</v>
      </c>
      <c r="B50" s="141"/>
      <c r="C50" s="141"/>
      <c r="D50" s="141"/>
      <c r="E50" s="141"/>
      <c r="F50" s="141"/>
      <c r="G50" s="142"/>
      <c r="H50" s="150">
        <f>'INPUT SHEET'!B70</f>
        <v>0</v>
      </c>
      <c r="I50" s="150">
        <f>'INPUT SHEET'!C70</f>
        <v>0</v>
      </c>
      <c r="J50" s="150">
        <f>'INPUT SHEET'!D70</f>
        <v>0</v>
      </c>
      <c r="K50" s="150">
        <f>'INPUT SHEET'!E70</f>
        <v>0</v>
      </c>
      <c r="L50" s="150">
        <f>'INPUT SHEET'!F70</f>
        <v>0</v>
      </c>
    </row>
    <row r="51" spans="1:18" x14ac:dyDescent="0.2">
      <c r="A51" s="138" t="s">
        <v>50</v>
      </c>
      <c r="H51" s="150">
        <f>IF(H48=0,0,($H$23/H48)*(H49+H50))</f>
        <v>0</v>
      </c>
      <c r="I51" s="150">
        <f>IF(I48=0,0,($I$23/I48)*(I49+I50))</f>
        <v>0</v>
      </c>
      <c r="J51" s="150">
        <f>IF(J48=0,0,($J$23/J48)*(J49+J50))</f>
        <v>0</v>
      </c>
      <c r="K51" s="150">
        <f>IF(K48=0,0,($K$23/K48)*(K49+K50))</f>
        <v>0</v>
      </c>
      <c r="L51" s="150">
        <f>IF(L48=0,0,($L$23/L48)*(L49+L50))</f>
        <v>0</v>
      </c>
    </row>
    <row r="52" spans="1:18" x14ac:dyDescent="0.2">
      <c r="A52" s="138" t="s">
        <v>51</v>
      </c>
      <c r="H52" s="158">
        <f>IF(H20=0,0,(H20*H47*H51))</f>
        <v>0</v>
      </c>
      <c r="I52" s="158">
        <f>IF(I20=0,0,(I20*I47*I51))</f>
        <v>0</v>
      </c>
      <c r="J52" s="158">
        <f>IF(J20=0,0,(J20*J47*J51))</f>
        <v>0</v>
      </c>
      <c r="K52" s="158">
        <f>IF(K20=0,0,(K20*K47*K51))</f>
        <v>0</v>
      </c>
      <c r="L52" s="158">
        <f>IF(L20=0,0,(L20*L47*L51))</f>
        <v>0</v>
      </c>
      <c r="M52" s="157">
        <f>SUM(H52:L52)</f>
        <v>0</v>
      </c>
    </row>
    <row r="55" spans="1:18" ht="15.75" x14ac:dyDescent="0.25">
      <c r="C55" s="159"/>
      <c r="D55" s="159"/>
      <c r="E55" s="159"/>
      <c r="F55" s="159"/>
      <c r="G55" s="159"/>
      <c r="H55" s="159"/>
    </row>
    <row r="57" spans="1:18" ht="15" x14ac:dyDescent="0.25">
      <c r="A57" s="188" t="s">
        <v>36</v>
      </c>
    </row>
    <row r="59" spans="1:18" x14ac:dyDescent="0.2">
      <c r="A59" s="189" t="s">
        <v>42</v>
      </c>
      <c r="B59" s="190">
        <f>IF((C76-B76)=0,0,(B67-C67)/B80)</f>
        <v>0</v>
      </c>
    </row>
    <row r="61" spans="1:18" x14ac:dyDescent="0.2">
      <c r="B61" s="147" t="s">
        <v>5</v>
      </c>
      <c r="C61" s="147" t="str">
        <f>'INPUT SHEET'!$A$42</f>
        <v>System ?</v>
      </c>
      <c r="R61" s="160"/>
    </row>
    <row r="62" spans="1:18" x14ac:dyDescent="0.2">
      <c r="R62" s="160"/>
    </row>
    <row r="63" spans="1:18" x14ac:dyDescent="0.2">
      <c r="A63" s="139" t="s">
        <v>54</v>
      </c>
      <c r="B63" s="154">
        <f>SUM(B33:F33)/1000</f>
        <v>0</v>
      </c>
      <c r="C63" s="154">
        <f>SUM(H33:L33)/1000</f>
        <v>0</v>
      </c>
      <c r="R63" s="160"/>
    </row>
    <row r="64" spans="1:18" x14ac:dyDescent="0.2">
      <c r="B64" s="141"/>
      <c r="C64" s="141"/>
      <c r="R64" s="160"/>
    </row>
    <row r="65" spans="1:18" x14ac:dyDescent="0.2">
      <c r="A65" s="139" t="s">
        <v>61</v>
      </c>
      <c r="B65" s="141">
        <f>B63*(SUM(B23:F23))</f>
        <v>0</v>
      </c>
      <c r="C65" s="141">
        <f>C63*(SUM(H23:L23))</f>
        <v>0</v>
      </c>
      <c r="R65" s="160"/>
    </row>
    <row r="66" spans="1:18" x14ac:dyDescent="0.2">
      <c r="B66" s="141"/>
      <c r="C66" s="141"/>
      <c r="R66" s="160"/>
    </row>
    <row r="67" spans="1:18" x14ac:dyDescent="0.2">
      <c r="A67" s="139" t="s">
        <v>38</v>
      </c>
      <c r="B67" s="158">
        <f>(SUM(B27:F27))+(SUM(B30:F30))</f>
        <v>0</v>
      </c>
      <c r="C67" s="158">
        <f>(SUM(H27:L27))+(SUM(H30:L30))</f>
        <v>0</v>
      </c>
      <c r="R67" s="160"/>
    </row>
    <row r="68" spans="1:18" x14ac:dyDescent="0.2">
      <c r="B68" s="141"/>
      <c r="C68" s="141"/>
      <c r="R68" s="160"/>
    </row>
    <row r="69" spans="1:18" x14ac:dyDescent="0.2">
      <c r="A69" s="139" t="s">
        <v>165</v>
      </c>
      <c r="B69" s="150">
        <f>SUM(B35:F35)</f>
        <v>0</v>
      </c>
      <c r="C69" s="150">
        <f>SUM(H35:L35)</f>
        <v>0</v>
      </c>
      <c r="R69" s="160"/>
    </row>
    <row r="70" spans="1:18" x14ac:dyDescent="0.2">
      <c r="B70" s="141"/>
      <c r="C70" s="141"/>
      <c r="R70" s="160"/>
    </row>
    <row r="71" spans="1:18" x14ac:dyDescent="0.2">
      <c r="A71" s="139" t="s">
        <v>159</v>
      </c>
      <c r="C71" s="150">
        <f>$C$102</f>
        <v>0</v>
      </c>
      <c r="R71" s="160"/>
    </row>
    <row r="72" spans="1:18" x14ac:dyDescent="0.2">
      <c r="A72" s="138" t="s">
        <v>41</v>
      </c>
      <c r="R72" s="160"/>
    </row>
    <row r="73" spans="1:18" x14ac:dyDescent="0.2">
      <c r="R73" s="35"/>
    </row>
    <row r="74" spans="1:18" x14ac:dyDescent="0.2">
      <c r="A74" s="139" t="s">
        <v>160</v>
      </c>
      <c r="C74" s="150">
        <f>$M$45+$M$52</f>
        <v>0</v>
      </c>
      <c r="R74" s="140"/>
    </row>
    <row r="76" spans="1:18" x14ac:dyDescent="0.2">
      <c r="A76" s="139" t="s">
        <v>56</v>
      </c>
      <c r="B76" s="158">
        <f>$B$102</f>
        <v>0</v>
      </c>
      <c r="C76" s="158">
        <f>SUM(C71:C74)</f>
        <v>0</v>
      </c>
    </row>
    <row r="77" spans="1:18" x14ac:dyDescent="0.2">
      <c r="A77" s="151" t="s">
        <v>57</v>
      </c>
      <c r="B77" s="141"/>
      <c r="C77" s="141"/>
    </row>
    <row r="78" spans="1:18" x14ac:dyDescent="0.2">
      <c r="A78" s="138" t="s">
        <v>58</v>
      </c>
      <c r="B78" s="141"/>
      <c r="C78" s="141"/>
      <c r="N78" s="139"/>
      <c r="P78" s="160"/>
    </row>
    <row r="79" spans="1:18" ht="15.75" x14ac:dyDescent="0.25">
      <c r="A79" s="139"/>
      <c r="C79" s="150"/>
      <c r="F79" s="162"/>
      <c r="G79" s="162"/>
      <c r="H79" s="162"/>
      <c r="O79" s="163"/>
      <c r="P79" s="163"/>
    </row>
    <row r="80" spans="1:18" x14ac:dyDescent="0.2">
      <c r="A80" s="249" t="s">
        <v>308</v>
      </c>
      <c r="B80" s="158">
        <f>C76-B76</f>
        <v>0</v>
      </c>
      <c r="O80" s="164"/>
      <c r="P80" s="35"/>
    </row>
    <row r="81" spans="1:15" x14ac:dyDescent="0.2">
      <c r="A81" s="139"/>
      <c r="C81" s="158"/>
      <c r="D81" s="158"/>
      <c r="O81" s="164"/>
    </row>
    <row r="82" spans="1:15" x14ac:dyDescent="0.2">
      <c r="A82" s="139" t="s">
        <v>309</v>
      </c>
      <c r="B82" s="158">
        <f>B80*5</f>
        <v>0</v>
      </c>
      <c r="C82" s="158"/>
      <c r="D82" s="158"/>
      <c r="O82" s="164"/>
    </row>
    <row r="83" spans="1:15" x14ac:dyDescent="0.2">
      <c r="A83" s="139"/>
      <c r="C83" s="158"/>
      <c r="D83" s="158"/>
      <c r="O83" s="164"/>
    </row>
    <row r="84" spans="1:15" x14ac:dyDescent="0.2">
      <c r="A84" s="139" t="s">
        <v>310</v>
      </c>
      <c r="B84" s="158">
        <f>B80*10</f>
        <v>0</v>
      </c>
      <c r="C84" s="158"/>
      <c r="D84" s="158"/>
      <c r="O84" s="164"/>
    </row>
    <row r="85" spans="1:15" x14ac:dyDescent="0.2">
      <c r="A85" s="139"/>
      <c r="C85" s="158"/>
      <c r="D85" s="158"/>
      <c r="O85" s="164"/>
    </row>
    <row r="86" spans="1:15" x14ac:dyDescent="0.2">
      <c r="O86" s="164"/>
    </row>
    <row r="87" spans="1:15" x14ac:dyDescent="0.2">
      <c r="O87" s="164"/>
    </row>
    <row r="88" spans="1:15" ht="15" x14ac:dyDescent="0.25">
      <c r="A88" s="187" t="s">
        <v>59</v>
      </c>
      <c r="B88" s="138"/>
      <c r="C88" s="138"/>
      <c r="O88" s="164"/>
    </row>
    <row r="89" spans="1:15" ht="15.75" x14ac:dyDescent="0.25">
      <c r="A89" s="186"/>
      <c r="B89" s="138"/>
      <c r="C89" s="138"/>
      <c r="O89" s="164"/>
    </row>
    <row r="90" spans="1:15" x14ac:dyDescent="0.2">
      <c r="B90" s="147" t="s">
        <v>5</v>
      </c>
      <c r="C90" s="147" t="str">
        <f>'INPUT SHEET'!$A$42</f>
        <v>System ?</v>
      </c>
      <c r="O90" s="164"/>
    </row>
    <row r="91" spans="1:15" x14ac:dyDescent="0.2">
      <c r="A91" s="160" t="s">
        <v>53</v>
      </c>
      <c r="B91" s="158">
        <f>B69</f>
        <v>0</v>
      </c>
      <c r="C91" s="158">
        <f>C69</f>
        <v>0</v>
      </c>
      <c r="O91" s="164"/>
    </row>
    <row r="92" spans="1:15" x14ac:dyDescent="0.2">
      <c r="A92" s="160" t="s">
        <v>27</v>
      </c>
      <c r="B92" s="158">
        <f t="shared" ref="B92:C96" si="0">B91*(1+$B$12)</f>
        <v>0</v>
      </c>
      <c r="C92" s="158">
        <f t="shared" si="0"/>
        <v>0</v>
      </c>
      <c r="O92" s="164"/>
    </row>
    <row r="93" spans="1:15" x14ac:dyDescent="0.2">
      <c r="A93" s="160" t="s">
        <v>28</v>
      </c>
      <c r="B93" s="158">
        <f t="shared" si="0"/>
        <v>0</v>
      </c>
      <c r="C93" s="158">
        <f t="shared" si="0"/>
        <v>0</v>
      </c>
      <c r="O93" s="164"/>
    </row>
    <row r="94" spans="1:15" x14ac:dyDescent="0.2">
      <c r="A94" s="160" t="s">
        <v>29</v>
      </c>
      <c r="B94" s="158">
        <f t="shared" si="0"/>
        <v>0</v>
      </c>
      <c r="C94" s="158">
        <f t="shared" si="0"/>
        <v>0</v>
      </c>
      <c r="O94" s="164"/>
    </row>
    <row r="95" spans="1:15" x14ac:dyDescent="0.2">
      <c r="A95" s="160" t="s">
        <v>30</v>
      </c>
      <c r="B95" s="158">
        <f t="shared" si="0"/>
        <v>0</v>
      </c>
      <c r="C95" s="158">
        <f t="shared" si="0"/>
        <v>0</v>
      </c>
      <c r="O95" s="164"/>
    </row>
    <row r="96" spans="1:15" x14ac:dyDescent="0.2">
      <c r="A96" s="160" t="s">
        <v>31</v>
      </c>
      <c r="B96" s="158">
        <f t="shared" si="0"/>
        <v>0</v>
      </c>
      <c r="C96" s="158">
        <f t="shared" si="0"/>
        <v>0</v>
      </c>
      <c r="O96" s="164"/>
    </row>
    <row r="97" spans="1:18" x14ac:dyDescent="0.2">
      <c r="A97" s="160" t="s">
        <v>32</v>
      </c>
      <c r="B97" s="158">
        <f t="shared" ref="B97:C100" si="1">B96*(1+$B$12)</f>
        <v>0</v>
      </c>
      <c r="C97" s="158">
        <f t="shared" si="1"/>
        <v>0</v>
      </c>
      <c r="O97" s="164"/>
    </row>
    <row r="98" spans="1:18" x14ac:dyDescent="0.2">
      <c r="A98" s="160" t="s">
        <v>33</v>
      </c>
      <c r="B98" s="158">
        <f t="shared" si="1"/>
        <v>0</v>
      </c>
      <c r="C98" s="158">
        <f t="shared" si="1"/>
        <v>0</v>
      </c>
      <c r="O98" s="164"/>
    </row>
    <row r="99" spans="1:18" x14ac:dyDescent="0.2">
      <c r="A99" s="160" t="s">
        <v>34</v>
      </c>
      <c r="B99" s="158">
        <f t="shared" si="1"/>
        <v>0</v>
      </c>
      <c r="C99" s="158">
        <f t="shared" si="1"/>
        <v>0</v>
      </c>
      <c r="O99" s="164"/>
    </row>
    <row r="100" spans="1:18" x14ac:dyDescent="0.2">
      <c r="A100" s="160" t="s">
        <v>35</v>
      </c>
      <c r="B100" s="158">
        <f t="shared" si="1"/>
        <v>0</v>
      </c>
      <c r="C100" s="158">
        <f t="shared" si="1"/>
        <v>0</v>
      </c>
      <c r="O100" s="164"/>
    </row>
    <row r="101" spans="1:18" x14ac:dyDescent="0.2">
      <c r="B101" s="138"/>
      <c r="C101" s="138"/>
      <c r="O101" s="164"/>
    </row>
    <row r="102" spans="1:18" x14ac:dyDescent="0.2">
      <c r="A102" s="140" t="s">
        <v>55</v>
      </c>
      <c r="B102" s="158">
        <f>AVERAGE(B91:B100)</f>
        <v>0</v>
      </c>
      <c r="C102" s="158">
        <f>AVERAGE(C91:C100)</f>
        <v>0</v>
      </c>
      <c r="O102" s="164"/>
    </row>
    <row r="103" spans="1:18" x14ac:dyDescent="0.2">
      <c r="N103" s="160"/>
      <c r="O103" s="168"/>
      <c r="P103" s="168"/>
      <c r="Q103" s="168"/>
      <c r="R103" s="168"/>
    </row>
    <row r="104" spans="1:18" ht="15.75" x14ac:dyDescent="0.25">
      <c r="E104" s="166"/>
      <c r="N104" s="160"/>
      <c r="O104" s="168"/>
      <c r="P104" s="168"/>
      <c r="Q104" s="168"/>
      <c r="R104" s="168"/>
    </row>
    <row r="105" spans="1:18" ht="15" x14ac:dyDescent="0.25">
      <c r="A105" s="187" t="s">
        <v>278</v>
      </c>
      <c r="O105" s="168"/>
      <c r="P105" s="168"/>
      <c r="Q105" s="168"/>
      <c r="R105" s="168"/>
    </row>
    <row r="106" spans="1:18" ht="15.75" x14ac:dyDescent="0.25">
      <c r="N106" s="162"/>
      <c r="O106" s="168"/>
      <c r="P106" s="168"/>
      <c r="Q106" s="168"/>
      <c r="R106" s="168"/>
    </row>
    <row r="107" spans="1:18" ht="15.75" x14ac:dyDescent="0.25">
      <c r="A107" s="162"/>
      <c r="B107" s="147" t="s">
        <v>5</v>
      </c>
      <c r="C107" s="147" t="str">
        <f>'INPUT SHEET'!$A$42</f>
        <v>System ?</v>
      </c>
      <c r="D107" s="147" t="s">
        <v>280</v>
      </c>
      <c r="O107" s="161"/>
      <c r="P107" s="161"/>
      <c r="Q107" s="161"/>
      <c r="R107" s="161"/>
    </row>
    <row r="108" spans="1:18" ht="15.75" x14ac:dyDescent="0.25">
      <c r="A108" s="166"/>
      <c r="B108" s="166"/>
      <c r="C108" s="166"/>
      <c r="N108" s="160"/>
      <c r="O108" s="168"/>
      <c r="P108" s="168"/>
      <c r="Q108" s="168"/>
      <c r="R108" s="168"/>
    </row>
    <row r="109" spans="1:18" x14ac:dyDescent="0.2">
      <c r="A109" s="160" t="s">
        <v>38</v>
      </c>
      <c r="B109" s="144">
        <f>B67</f>
        <v>0</v>
      </c>
      <c r="C109" s="144">
        <f>C67</f>
        <v>0</v>
      </c>
      <c r="D109" s="170">
        <f t="shared" ref="D109:D119" si="2">C109-B109</f>
        <v>0</v>
      </c>
      <c r="N109" s="160"/>
      <c r="O109" s="168"/>
      <c r="P109" s="168"/>
      <c r="Q109" s="168"/>
      <c r="R109" s="168"/>
    </row>
    <row r="110" spans="1:18" x14ac:dyDescent="0.2">
      <c r="A110" s="160" t="s">
        <v>53</v>
      </c>
      <c r="B110" s="144">
        <f>B109+$B$76</f>
        <v>0</v>
      </c>
      <c r="C110" s="144">
        <f>C109+$C$76</f>
        <v>0</v>
      </c>
      <c r="D110" s="170">
        <f t="shared" si="2"/>
        <v>0</v>
      </c>
      <c r="N110" s="160"/>
      <c r="O110" s="168"/>
      <c r="P110" s="168"/>
      <c r="Q110" s="168"/>
      <c r="R110" s="168"/>
    </row>
    <row r="111" spans="1:18" x14ac:dyDescent="0.2">
      <c r="A111" s="160" t="s">
        <v>27</v>
      </c>
      <c r="B111" s="144">
        <f>B110+$B$76</f>
        <v>0</v>
      </c>
      <c r="C111" s="144">
        <f t="shared" ref="C111:C118" si="3">C110+$C$76</f>
        <v>0</v>
      </c>
      <c r="D111" s="170">
        <f t="shared" si="2"/>
        <v>0</v>
      </c>
      <c r="N111" s="160"/>
      <c r="O111" s="168"/>
      <c r="P111" s="168"/>
      <c r="Q111" s="168"/>
      <c r="R111" s="168"/>
    </row>
    <row r="112" spans="1:18" x14ac:dyDescent="0.2">
      <c r="A112" s="160" t="s">
        <v>28</v>
      </c>
      <c r="B112" s="144">
        <f t="shared" ref="B112:B118" si="4">B111+$B$76</f>
        <v>0</v>
      </c>
      <c r="C112" s="144">
        <f t="shared" si="3"/>
        <v>0</v>
      </c>
      <c r="D112" s="170">
        <f t="shared" si="2"/>
        <v>0</v>
      </c>
      <c r="N112" s="160"/>
      <c r="O112" s="168"/>
      <c r="P112" s="168"/>
      <c r="Q112" s="168"/>
      <c r="R112" s="168"/>
    </row>
    <row r="113" spans="1:18" x14ac:dyDescent="0.2">
      <c r="A113" s="160" t="s">
        <v>29</v>
      </c>
      <c r="B113" s="144">
        <f t="shared" si="4"/>
        <v>0</v>
      </c>
      <c r="C113" s="144">
        <f t="shared" si="3"/>
        <v>0</v>
      </c>
      <c r="D113" s="170">
        <f t="shared" si="2"/>
        <v>0</v>
      </c>
      <c r="N113" s="160"/>
      <c r="O113" s="168"/>
      <c r="P113" s="168"/>
      <c r="Q113" s="168"/>
      <c r="R113" s="168"/>
    </row>
    <row r="114" spans="1:18" x14ac:dyDescent="0.2">
      <c r="A114" s="160" t="s">
        <v>30</v>
      </c>
      <c r="B114" s="144">
        <f t="shared" si="4"/>
        <v>0</v>
      </c>
      <c r="C114" s="144">
        <f t="shared" si="3"/>
        <v>0</v>
      </c>
      <c r="D114" s="170">
        <f t="shared" si="2"/>
        <v>0</v>
      </c>
      <c r="N114" s="160"/>
      <c r="O114" s="168"/>
      <c r="P114" s="168"/>
      <c r="Q114" s="168"/>
      <c r="R114" s="168"/>
    </row>
    <row r="115" spans="1:18" x14ac:dyDescent="0.2">
      <c r="A115" s="160" t="s">
        <v>31</v>
      </c>
      <c r="B115" s="144">
        <f t="shared" si="4"/>
        <v>0</v>
      </c>
      <c r="C115" s="144">
        <f t="shared" si="3"/>
        <v>0</v>
      </c>
      <c r="D115" s="170">
        <f t="shared" si="2"/>
        <v>0</v>
      </c>
      <c r="N115" s="160"/>
      <c r="O115" s="168"/>
      <c r="P115" s="168"/>
      <c r="Q115" s="168"/>
      <c r="R115" s="168"/>
    </row>
    <row r="116" spans="1:18" x14ac:dyDescent="0.2">
      <c r="A116" s="160" t="s">
        <v>32</v>
      </c>
      <c r="B116" s="144">
        <f t="shared" si="4"/>
        <v>0</v>
      </c>
      <c r="C116" s="144">
        <f t="shared" si="3"/>
        <v>0</v>
      </c>
      <c r="D116" s="170">
        <f t="shared" si="2"/>
        <v>0</v>
      </c>
      <c r="N116" s="160"/>
      <c r="O116" s="168"/>
      <c r="P116" s="168"/>
      <c r="Q116" s="168"/>
      <c r="R116" s="168"/>
    </row>
    <row r="117" spans="1:18" x14ac:dyDescent="0.2">
      <c r="A117" s="160" t="s">
        <v>33</v>
      </c>
      <c r="B117" s="144">
        <f t="shared" si="4"/>
        <v>0</v>
      </c>
      <c r="C117" s="144">
        <f t="shared" si="3"/>
        <v>0</v>
      </c>
      <c r="D117" s="170">
        <f t="shared" si="2"/>
        <v>0</v>
      </c>
      <c r="N117" s="160"/>
      <c r="O117" s="168"/>
      <c r="P117" s="168"/>
      <c r="Q117" s="168"/>
      <c r="R117" s="168"/>
    </row>
    <row r="118" spans="1:18" x14ac:dyDescent="0.2">
      <c r="A118" s="160" t="s">
        <v>34</v>
      </c>
      <c r="B118" s="144">
        <f t="shared" si="4"/>
        <v>0</v>
      </c>
      <c r="C118" s="144">
        <f t="shared" si="3"/>
        <v>0</v>
      </c>
      <c r="D118" s="170">
        <f t="shared" si="2"/>
        <v>0</v>
      </c>
    </row>
    <row r="119" spans="1:18" x14ac:dyDescent="0.2">
      <c r="A119" s="160" t="s">
        <v>35</v>
      </c>
      <c r="B119" s="144">
        <f>B118+$B$76</f>
        <v>0</v>
      </c>
      <c r="C119" s="144">
        <f>C118+$C$76</f>
        <v>0</v>
      </c>
      <c r="D119" s="170">
        <f t="shared" si="2"/>
        <v>0</v>
      </c>
    </row>
    <row r="123" spans="1:18" ht="15" x14ac:dyDescent="0.25">
      <c r="A123" s="187" t="s">
        <v>279</v>
      </c>
      <c r="B123" s="138"/>
      <c r="C123" s="138"/>
      <c r="D123" s="138"/>
      <c r="E123" s="138"/>
      <c r="F123" s="138"/>
      <c r="H123" s="138"/>
      <c r="I123" s="138"/>
      <c r="J123" s="138"/>
      <c r="K123" s="138"/>
    </row>
    <row r="124" spans="1:18" x14ac:dyDescent="0.2">
      <c r="B124" s="140" t="s">
        <v>60</v>
      </c>
      <c r="C124" s="160" t="s">
        <v>27</v>
      </c>
      <c r="D124" s="160" t="s">
        <v>28</v>
      </c>
      <c r="E124" s="160" t="s">
        <v>29</v>
      </c>
      <c r="F124" s="160" t="s">
        <v>30</v>
      </c>
      <c r="G124" s="160" t="s">
        <v>31</v>
      </c>
      <c r="H124" s="160" t="s">
        <v>32</v>
      </c>
      <c r="I124" s="160" t="s">
        <v>33</v>
      </c>
      <c r="J124" s="160" t="s">
        <v>34</v>
      </c>
      <c r="K124" s="160" t="s">
        <v>35</v>
      </c>
    </row>
    <row r="125" spans="1:18" x14ac:dyDescent="0.2">
      <c r="A125" s="147" t="s">
        <v>5</v>
      </c>
      <c r="B125" s="158">
        <f>B110</f>
        <v>0</v>
      </c>
      <c r="C125" s="158">
        <f>B111</f>
        <v>0</v>
      </c>
      <c r="D125" s="158">
        <f>B112</f>
        <v>0</v>
      </c>
      <c r="E125" s="158">
        <f>B113</f>
        <v>0</v>
      </c>
      <c r="F125" s="158">
        <f>B114</f>
        <v>0</v>
      </c>
      <c r="G125" s="158">
        <f>B115</f>
        <v>0</v>
      </c>
      <c r="H125" s="158">
        <f>B116</f>
        <v>0</v>
      </c>
      <c r="I125" s="158">
        <f>B117</f>
        <v>0</v>
      </c>
      <c r="J125" s="158">
        <f>B118</f>
        <v>0</v>
      </c>
      <c r="K125" s="158">
        <f>B119</f>
        <v>0</v>
      </c>
    </row>
    <row r="126" spans="1:18" x14ac:dyDescent="0.2">
      <c r="A126" s="147" t="str">
        <f>'INPUT SHEET'!$A$42</f>
        <v>System ?</v>
      </c>
      <c r="B126" s="158">
        <f>C110</f>
        <v>0</v>
      </c>
      <c r="C126" s="158">
        <f>C111</f>
        <v>0</v>
      </c>
      <c r="D126" s="158">
        <f>C112</f>
        <v>0</v>
      </c>
      <c r="E126" s="158">
        <f>C113</f>
        <v>0</v>
      </c>
      <c r="F126" s="158">
        <f>C114</f>
        <v>0</v>
      </c>
      <c r="G126" s="158">
        <f>C115</f>
        <v>0</v>
      </c>
      <c r="H126" s="158">
        <f>C116</f>
        <v>0</v>
      </c>
      <c r="I126" s="158">
        <f>C117</f>
        <v>0</v>
      </c>
      <c r="J126" s="158">
        <f>C118</f>
        <v>0</v>
      </c>
      <c r="K126" s="158">
        <f>C119</f>
        <v>0</v>
      </c>
    </row>
  </sheetData>
  <sheetProtection password="85FE" sheet="1" objects="1" scenarios="1" selectLockedCells="1"/>
  <mergeCells count="2">
    <mergeCell ref="B14:F14"/>
    <mergeCell ref="H14:L14"/>
  </mergeCell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117"/>
  <sheetViews>
    <sheetView zoomScale="85" workbookViewId="0"/>
  </sheetViews>
  <sheetFormatPr defaultRowHeight="12.75" x14ac:dyDescent="0.2"/>
  <cols>
    <col min="1" max="1" width="61.7109375" style="138" customWidth="1"/>
    <col min="2" max="2" width="37.5703125" style="35" customWidth="1"/>
    <col min="3" max="3" width="24.140625" style="35" customWidth="1"/>
    <col min="4" max="4" width="22" style="35" customWidth="1"/>
    <col min="5" max="6" width="16.28515625" style="35" bestFit="1" customWidth="1"/>
    <col min="7" max="7" width="11.85546875" style="138" customWidth="1"/>
    <col min="8" max="8" width="21.7109375" style="35" customWidth="1"/>
    <col min="9" max="12" width="16.28515625" style="35" customWidth="1"/>
    <col min="13" max="13" width="11.85546875" style="138" customWidth="1"/>
    <col min="14" max="14" width="50.85546875" style="138" customWidth="1"/>
    <col min="15" max="15" width="26.7109375" style="138" bestFit="1" customWidth="1"/>
    <col min="16" max="16" width="28.42578125" style="138" bestFit="1" customWidth="1"/>
    <col min="17" max="17" width="24.5703125" style="138" bestFit="1" customWidth="1"/>
    <col min="18" max="18" width="31" style="138" bestFit="1" customWidth="1"/>
    <col min="19" max="19" width="16.5703125" style="138" bestFit="1" customWidth="1"/>
    <col min="20" max="27" width="11.28515625" style="138" bestFit="1" customWidth="1"/>
    <col min="28" max="28" width="12.7109375" style="138" bestFit="1" customWidth="1"/>
    <col min="29" max="16384" width="9.140625" style="138"/>
  </cols>
  <sheetData>
    <row r="1" spans="1:12" ht="26.25" x14ac:dyDescent="0.2">
      <c r="A1" s="197" t="s">
        <v>284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3" spans="1:12" x14ac:dyDescent="0.2">
      <c r="B3" s="141"/>
      <c r="C3" s="141"/>
      <c r="D3" s="141"/>
      <c r="E3" s="141"/>
      <c r="F3" s="141"/>
      <c r="G3" s="142"/>
      <c r="H3" s="141"/>
      <c r="I3" s="141"/>
      <c r="J3" s="141"/>
      <c r="K3" s="141"/>
      <c r="L3" s="141"/>
    </row>
    <row r="4" spans="1:12" ht="20.25" x14ac:dyDescent="0.3">
      <c r="B4" s="264" t="s">
        <v>5</v>
      </c>
      <c r="C4" s="264"/>
      <c r="D4" s="264"/>
      <c r="E4" s="264"/>
      <c r="F4" s="264"/>
      <c r="G4" s="146"/>
      <c r="H4" s="267" t="str">
        <f>'INPUT SHEET'!$A$42</f>
        <v>System ?</v>
      </c>
      <c r="I4" s="268"/>
      <c r="J4" s="268"/>
      <c r="K4" s="268"/>
      <c r="L4" s="268"/>
    </row>
    <row r="5" spans="1:12" x14ac:dyDescent="0.2">
      <c r="B5" s="141"/>
      <c r="C5" s="141"/>
      <c r="D5" s="141"/>
      <c r="E5" s="141"/>
      <c r="F5" s="141"/>
      <c r="G5" s="142"/>
      <c r="H5" s="141"/>
      <c r="I5" s="141"/>
      <c r="J5" s="141"/>
      <c r="K5" s="141"/>
      <c r="L5" s="141"/>
    </row>
    <row r="6" spans="1:12" x14ac:dyDescent="0.2">
      <c r="B6" s="147" t="s">
        <v>6</v>
      </c>
      <c r="C6" s="147" t="s">
        <v>7</v>
      </c>
      <c r="D6" s="147" t="s">
        <v>8</v>
      </c>
      <c r="E6" s="147" t="s">
        <v>9</v>
      </c>
      <c r="F6" s="147" t="s">
        <v>10</v>
      </c>
      <c r="G6" s="148"/>
      <c r="H6" s="147" t="s">
        <v>6</v>
      </c>
      <c r="I6" s="147" t="s">
        <v>7</v>
      </c>
      <c r="J6" s="147" t="s">
        <v>8</v>
      </c>
      <c r="K6" s="147" t="s">
        <v>9</v>
      </c>
      <c r="L6" s="147" t="s">
        <v>10</v>
      </c>
    </row>
    <row r="7" spans="1:12" x14ac:dyDescent="0.2">
      <c r="B7" s="141"/>
      <c r="C7" s="141"/>
      <c r="D7" s="141"/>
      <c r="E7" s="141"/>
      <c r="F7" s="141"/>
      <c r="G7" s="142"/>
      <c r="H7" s="141"/>
      <c r="I7" s="141"/>
      <c r="J7" s="141"/>
      <c r="K7" s="141"/>
      <c r="L7" s="141"/>
    </row>
    <row r="8" spans="1:12" x14ac:dyDescent="0.2">
      <c r="A8" s="139" t="s">
        <v>13</v>
      </c>
      <c r="B8" s="149" t="str">
        <f>'INPUT SHEET'!B27</f>
        <v>??</v>
      </c>
      <c r="C8" s="149" t="str">
        <f>'INPUT SHEET'!C27</f>
        <v>??</v>
      </c>
      <c r="D8" s="149" t="str">
        <f>'INPUT SHEET'!D27</f>
        <v>??</v>
      </c>
      <c r="E8" s="149" t="str">
        <f>'INPUT SHEET'!E27</f>
        <v>??</v>
      </c>
      <c r="F8" s="149" t="str">
        <f>'INPUT SHEET'!F27</f>
        <v>??</v>
      </c>
      <c r="G8" s="142"/>
      <c r="H8" s="200" t="str">
        <f>'INPUT SHEET'!B45</f>
        <v>??</v>
      </c>
      <c r="I8" s="200" t="str">
        <f>'INPUT SHEET'!C45</f>
        <v>??</v>
      </c>
      <c r="J8" s="200" t="str">
        <f>'INPUT SHEET'!D45</f>
        <v>??</v>
      </c>
      <c r="K8" s="200" t="str">
        <f>'INPUT SHEET'!E45</f>
        <v>??</v>
      </c>
      <c r="L8" s="200" t="str">
        <f>'INPUT SHEET'!F45</f>
        <v>??</v>
      </c>
    </row>
    <row r="9" spans="1:12" x14ac:dyDescent="0.2">
      <c r="A9" s="139"/>
      <c r="B9" s="141"/>
      <c r="C9" s="141"/>
      <c r="D9" s="141"/>
      <c r="E9" s="141"/>
      <c r="F9" s="141"/>
      <c r="G9" s="142"/>
      <c r="H9" s="141"/>
      <c r="I9" s="141"/>
      <c r="J9" s="141"/>
      <c r="K9" s="141"/>
      <c r="L9" s="141"/>
    </row>
    <row r="10" spans="1:12" x14ac:dyDescent="0.2">
      <c r="A10" s="139" t="s">
        <v>11</v>
      </c>
      <c r="B10" s="141">
        <f>'INPUT SHEET'!B31</f>
        <v>0</v>
      </c>
      <c r="C10" s="141">
        <f>'INPUT SHEET'!C31</f>
        <v>0</v>
      </c>
      <c r="D10" s="141">
        <f>'INPUT SHEET'!D31</f>
        <v>0</v>
      </c>
      <c r="E10" s="141">
        <f>'INPUT SHEET'!E31</f>
        <v>0</v>
      </c>
      <c r="F10" s="141">
        <f>'INPUT SHEET'!F31</f>
        <v>0</v>
      </c>
      <c r="G10" s="142"/>
      <c r="H10" s="141">
        <f>'INPUT SHEET'!B49</f>
        <v>0</v>
      </c>
      <c r="I10" s="141">
        <f>'INPUT SHEET'!C49</f>
        <v>0</v>
      </c>
      <c r="J10" s="141">
        <f>'INPUT SHEET'!D49</f>
        <v>0</v>
      </c>
      <c r="K10" s="141">
        <f>'INPUT SHEET'!E49</f>
        <v>0</v>
      </c>
      <c r="L10" s="141">
        <f>'INPUT SHEET'!F49</f>
        <v>0</v>
      </c>
    </row>
    <row r="11" spans="1:12" x14ac:dyDescent="0.2">
      <c r="A11" s="139"/>
      <c r="B11" s="141"/>
      <c r="C11" s="141"/>
      <c r="D11" s="141"/>
      <c r="E11" s="141"/>
      <c r="F11" s="141"/>
      <c r="G11" s="142"/>
      <c r="H11" s="141"/>
      <c r="I11" s="141"/>
      <c r="J11" s="141"/>
      <c r="K11" s="141"/>
      <c r="L11" s="141"/>
    </row>
    <row r="12" spans="1:12" x14ac:dyDescent="0.2">
      <c r="A12" s="139" t="str">
        <f>'INPUT SHEET'!A33</f>
        <v>Operating Hours / Day</v>
      </c>
      <c r="B12" s="141">
        <f>'INPUT SHEET'!B33</f>
        <v>0</v>
      </c>
      <c r="C12" s="141">
        <f>'INPUT SHEET'!C33</f>
        <v>0</v>
      </c>
      <c r="D12" s="141">
        <f>'INPUT SHEET'!D33</f>
        <v>0</v>
      </c>
      <c r="E12" s="141">
        <f>'INPUT SHEET'!E33</f>
        <v>0</v>
      </c>
      <c r="F12" s="141">
        <f>'INPUT SHEET'!F33</f>
        <v>0</v>
      </c>
      <c r="G12" s="142"/>
      <c r="H12" s="141">
        <f>'INPUT SHEET'!B51</f>
        <v>0</v>
      </c>
      <c r="I12" s="141">
        <f>'INPUT SHEET'!C51</f>
        <v>0</v>
      </c>
      <c r="J12" s="141">
        <f>'INPUT SHEET'!D51</f>
        <v>0</v>
      </c>
      <c r="K12" s="141">
        <f>'INPUT SHEET'!E51</f>
        <v>0</v>
      </c>
      <c r="L12" s="141">
        <f>'INPUT SHEET'!F51</f>
        <v>0</v>
      </c>
    </row>
    <row r="13" spans="1:12" x14ac:dyDescent="0.2">
      <c r="A13" s="139" t="str">
        <f>'INPUT SHEET'!A34</f>
        <v>Annual Operating Hours (365 days)</v>
      </c>
      <c r="B13" s="141">
        <f>'INPUT SHEET'!B34</f>
        <v>0</v>
      </c>
      <c r="C13" s="141">
        <f>'INPUT SHEET'!C34</f>
        <v>0</v>
      </c>
      <c r="D13" s="141">
        <f>'INPUT SHEET'!D34</f>
        <v>0</v>
      </c>
      <c r="E13" s="141">
        <f>'INPUT SHEET'!E34</f>
        <v>0</v>
      </c>
      <c r="F13" s="141">
        <f>'INPUT SHEET'!F34</f>
        <v>0</v>
      </c>
      <c r="G13" s="142"/>
      <c r="H13" s="141">
        <f>'INPUT SHEET'!B52</f>
        <v>0</v>
      </c>
      <c r="I13" s="141">
        <f>'INPUT SHEET'!C52</f>
        <v>0</v>
      </c>
      <c r="J13" s="141">
        <f>'INPUT SHEET'!D52</f>
        <v>0</v>
      </c>
      <c r="K13" s="141">
        <f>'INPUT SHEET'!E52</f>
        <v>0</v>
      </c>
      <c r="L13" s="141">
        <f>'INPUT SHEET'!F52</f>
        <v>0</v>
      </c>
    </row>
    <row r="14" spans="1:12" x14ac:dyDescent="0.2">
      <c r="A14" s="139"/>
      <c r="B14" s="141"/>
      <c r="C14" s="141"/>
      <c r="D14" s="141"/>
      <c r="E14" s="141"/>
      <c r="F14" s="141"/>
      <c r="G14" s="142"/>
      <c r="H14" s="141"/>
      <c r="I14" s="141"/>
      <c r="J14" s="141"/>
      <c r="K14" s="141"/>
      <c r="L14" s="141"/>
    </row>
    <row r="15" spans="1:12" x14ac:dyDescent="0.2">
      <c r="A15" s="139" t="s">
        <v>15</v>
      </c>
      <c r="B15" s="150">
        <f>'INPUT SHEET'!B36</f>
        <v>0</v>
      </c>
      <c r="C15" s="150">
        <f>'INPUT SHEET'!C36</f>
        <v>0</v>
      </c>
      <c r="D15" s="150">
        <f>'INPUT SHEET'!D36</f>
        <v>0</v>
      </c>
      <c r="E15" s="150">
        <f>'INPUT SHEET'!E36</f>
        <v>0</v>
      </c>
      <c r="F15" s="150">
        <f>'INPUT SHEET'!F36</f>
        <v>0</v>
      </c>
      <c r="G15" s="142"/>
      <c r="H15" s="150">
        <f>'INPUT SHEET'!B54</f>
        <v>0</v>
      </c>
      <c r="I15" s="150">
        <f>'INPUT SHEET'!C54</f>
        <v>0</v>
      </c>
      <c r="J15" s="150">
        <f>'INPUT SHEET'!D54</f>
        <v>0</v>
      </c>
      <c r="K15" s="150">
        <f>'INPUT SHEET'!E54</f>
        <v>0</v>
      </c>
      <c r="L15" s="150">
        <f>'INPUT SHEET'!F54</f>
        <v>0</v>
      </c>
    </row>
    <row r="16" spans="1:12" x14ac:dyDescent="0.2">
      <c r="A16" s="138" t="s">
        <v>26</v>
      </c>
      <c r="B16" s="150">
        <f>'INPUT SHEET'!B37</f>
        <v>0</v>
      </c>
      <c r="C16" s="150">
        <f>'INPUT SHEET'!C37</f>
        <v>0</v>
      </c>
      <c r="D16" s="150">
        <f>'INPUT SHEET'!D37</f>
        <v>0</v>
      </c>
      <c r="E16" s="150">
        <f>'INPUT SHEET'!E37</f>
        <v>0</v>
      </c>
      <c r="F16" s="150">
        <f>'INPUT SHEET'!F37</f>
        <v>0</v>
      </c>
      <c r="G16" s="142"/>
      <c r="H16" s="150"/>
      <c r="I16" s="150"/>
      <c r="J16" s="150"/>
      <c r="K16" s="150"/>
      <c r="L16" s="150"/>
    </row>
    <row r="17" spans="1:12" x14ac:dyDescent="0.2">
      <c r="A17" s="151" t="s">
        <v>47</v>
      </c>
      <c r="B17" s="150">
        <f>B10*(B15-B16)</f>
        <v>0</v>
      </c>
      <c r="C17" s="150">
        <f>C10*(C15-C16)</f>
        <v>0</v>
      </c>
      <c r="D17" s="150">
        <f>D10*(D15-D16)</f>
        <v>0</v>
      </c>
      <c r="E17" s="150">
        <f>E10*(E15-E16)</f>
        <v>0</v>
      </c>
      <c r="F17" s="150">
        <f>F10*(F15-F16)</f>
        <v>0</v>
      </c>
      <c r="G17" s="142"/>
      <c r="H17" s="150">
        <f>H10*H15</f>
        <v>0</v>
      </c>
      <c r="I17" s="150">
        <f>I10*I15</f>
        <v>0</v>
      </c>
      <c r="J17" s="150">
        <f>J10*J15</f>
        <v>0</v>
      </c>
      <c r="K17" s="150">
        <f>K10*K15</f>
        <v>0</v>
      </c>
      <c r="L17" s="150">
        <f>L10*L15</f>
        <v>0</v>
      </c>
    </row>
    <row r="18" spans="1:12" x14ac:dyDescent="0.2">
      <c r="A18" s="139"/>
      <c r="B18" s="141"/>
      <c r="C18" s="141"/>
      <c r="D18" s="141"/>
      <c r="E18" s="141"/>
      <c r="F18" s="141"/>
      <c r="G18" s="142"/>
      <c r="H18" s="141"/>
      <c r="I18" s="141"/>
      <c r="J18" s="141"/>
      <c r="K18" s="141"/>
      <c r="L18" s="141"/>
    </row>
    <row r="19" spans="1:12" x14ac:dyDescent="0.2">
      <c r="A19" s="139" t="s">
        <v>16</v>
      </c>
      <c r="B19" s="150">
        <f>'INPUT SHEET'!B39</f>
        <v>0</v>
      </c>
      <c r="C19" s="150">
        <f>'INPUT SHEET'!C39</f>
        <v>0</v>
      </c>
      <c r="D19" s="150">
        <f>'INPUT SHEET'!D39</f>
        <v>0</v>
      </c>
      <c r="E19" s="150">
        <f>'INPUT SHEET'!E39</f>
        <v>0</v>
      </c>
      <c r="F19" s="150">
        <f>'INPUT SHEET'!F39</f>
        <v>0</v>
      </c>
      <c r="G19" s="142"/>
      <c r="H19" s="150">
        <f>'INPUT SHEET'!B57</f>
        <v>0</v>
      </c>
      <c r="I19" s="150">
        <f>'INPUT SHEET'!C57</f>
        <v>0</v>
      </c>
      <c r="J19" s="150">
        <f>'INPUT SHEET'!D57</f>
        <v>0</v>
      </c>
      <c r="K19" s="150">
        <f>'INPUT SHEET'!E57</f>
        <v>0</v>
      </c>
      <c r="L19" s="150">
        <f>'INPUT SHEET'!F57</f>
        <v>0</v>
      </c>
    </row>
    <row r="20" spans="1:12" x14ac:dyDescent="0.2">
      <c r="A20" s="139" t="s">
        <v>52</v>
      </c>
      <c r="B20" s="150">
        <f>B10*B19</f>
        <v>0</v>
      </c>
      <c r="C20" s="150">
        <f>C10*C19</f>
        <v>0</v>
      </c>
      <c r="D20" s="150">
        <f>D10*D19</f>
        <v>0</v>
      </c>
      <c r="E20" s="150">
        <f>E10*E19</f>
        <v>0</v>
      </c>
      <c r="F20" s="150">
        <f>F10*F19</f>
        <v>0</v>
      </c>
      <c r="G20" s="142"/>
      <c r="H20" s="150">
        <f>H10*H19</f>
        <v>0</v>
      </c>
      <c r="I20" s="150">
        <f>I10*I19</f>
        <v>0</v>
      </c>
      <c r="J20" s="150">
        <f>J10*J19</f>
        <v>0</v>
      </c>
      <c r="K20" s="150">
        <f>K10*K19</f>
        <v>0</v>
      </c>
      <c r="L20" s="150">
        <f>L10*L19</f>
        <v>0</v>
      </c>
    </row>
    <row r="21" spans="1:12" x14ac:dyDescent="0.2">
      <c r="A21" s="139"/>
      <c r="B21" s="141"/>
      <c r="C21" s="141"/>
      <c r="D21" s="141"/>
      <c r="E21" s="141"/>
      <c r="F21" s="141"/>
      <c r="G21" s="142"/>
      <c r="H21" s="141"/>
      <c r="I21" s="141"/>
      <c r="J21" s="141"/>
      <c r="K21" s="141"/>
      <c r="L21" s="141"/>
    </row>
    <row r="22" spans="1:12" x14ac:dyDescent="0.2">
      <c r="A22" s="139" t="s">
        <v>12</v>
      </c>
      <c r="B22" s="141">
        <f>'INPUT SHEET'!B29</f>
        <v>0</v>
      </c>
      <c r="C22" s="141">
        <f>'INPUT SHEET'!C29</f>
        <v>0</v>
      </c>
      <c r="D22" s="141">
        <f>'INPUT SHEET'!D29</f>
        <v>0</v>
      </c>
      <c r="E22" s="141">
        <f>'INPUT SHEET'!E29</f>
        <v>0</v>
      </c>
      <c r="F22" s="141">
        <f>'INPUT SHEET'!F29</f>
        <v>0</v>
      </c>
      <c r="G22" s="142"/>
      <c r="H22" s="141">
        <f>'INPUT SHEET'!B47</f>
        <v>0</v>
      </c>
      <c r="I22" s="141">
        <f>'INPUT SHEET'!C47</f>
        <v>0</v>
      </c>
      <c r="J22" s="141">
        <f>'INPUT SHEET'!D47</f>
        <v>0</v>
      </c>
      <c r="K22" s="141">
        <f>'INPUT SHEET'!E47</f>
        <v>0</v>
      </c>
      <c r="L22" s="141">
        <f>'INPUT SHEET'!F47</f>
        <v>0</v>
      </c>
    </row>
    <row r="23" spans="1:12" x14ac:dyDescent="0.2">
      <c r="A23" s="139" t="s">
        <v>46</v>
      </c>
      <c r="B23" s="141">
        <f>B10*B22</f>
        <v>0</v>
      </c>
      <c r="C23" s="141">
        <f>C10*C22</f>
        <v>0</v>
      </c>
      <c r="D23" s="141">
        <f>D10*D22</f>
        <v>0</v>
      </c>
      <c r="E23" s="141">
        <f>E10*E22</f>
        <v>0</v>
      </c>
      <c r="F23" s="141">
        <f>F10*F22</f>
        <v>0</v>
      </c>
      <c r="G23" s="142"/>
      <c r="H23" s="141">
        <f>H10*H22</f>
        <v>0</v>
      </c>
      <c r="I23" s="141">
        <f>I10*I22</f>
        <v>0</v>
      </c>
      <c r="J23" s="141">
        <f>J10*J22</f>
        <v>0</v>
      </c>
      <c r="K23" s="141">
        <f>K10*K22</f>
        <v>0</v>
      </c>
      <c r="L23" s="141">
        <f>L10*L22</f>
        <v>0</v>
      </c>
    </row>
    <row r="24" spans="1:12" x14ac:dyDescent="0.2">
      <c r="A24" s="139"/>
      <c r="B24" s="141"/>
      <c r="C24" s="141"/>
      <c r="D24" s="141"/>
      <c r="E24" s="141"/>
      <c r="F24" s="141"/>
      <c r="G24" s="142"/>
      <c r="H24" s="141"/>
      <c r="I24" s="141"/>
      <c r="J24" s="141"/>
      <c r="K24" s="141"/>
      <c r="L24" s="141"/>
    </row>
    <row r="25" spans="1:12" x14ac:dyDescent="0.2">
      <c r="A25" s="139"/>
      <c r="B25" s="150"/>
      <c r="C25" s="150"/>
      <c r="D25" s="150"/>
      <c r="E25" s="150"/>
      <c r="F25" s="150"/>
      <c r="G25" s="152"/>
      <c r="H25" s="150"/>
      <c r="I25" s="150"/>
      <c r="J25" s="150"/>
      <c r="K25" s="150"/>
      <c r="L25" s="150"/>
    </row>
    <row r="26" spans="1:12" x14ac:dyDescent="0.2">
      <c r="A26" s="139" t="s">
        <v>166</v>
      </c>
      <c r="B26" s="150"/>
      <c r="C26" s="150"/>
      <c r="D26" s="150"/>
      <c r="E26" s="150"/>
      <c r="F26" s="150"/>
      <c r="G26" s="152"/>
      <c r="H26" s="150"/>
      <c r="I26" s="150"/>
      <c r="J26" s="150"/>
      <c r="K26" s="150"/>
      <c r="L26" s="150"/>
    </row>
    <row r="27" spans="1:12" ht="15.75" x14ac:dyDescent="0.3">
      <c r="A27" s="153" t="s">
        <v>277</v>
      </c>
      <c r="B27" s="154">
        <f>$B35*B$13*(B$23/1000)</f>
        <v>0</v>
      </c>
      <c r="C27" s="154">
        <f>$B35*C$13*(C$23/1000)</f>
        <v>0</v>
      </c>
      <c r="D27" s="154">
        <f>$B35*D$13*(D$23/1000)</f>
        <v>0</v>
      </c>
      <c r="E27" s="154">
        <f>$B35*E$13*(E$23/1000)</f>
        <v>0</v>
      </c>
      <c r="F27" s="154">
        <f>$B35*F$13*(F$23/1000)</f>
        <v>0</v>
      </c>
      <c r="G27" s="155"/>
      <c r="H27" s="154">
        <f>$B35*H$13*(H$23/1000)</f>
        <v>0</v>
      </c>
      <c r="I27" s="154">
        <f>$B35*I$13*(I$23/1000)</f>
        <v>0</v>
      </c>
      <c r="J27" s="154">
        <f>$B35*J$13*(J$23/1000)</f>
        <v>0</v>
      </c>
      <c r="K27" s="154">
        <f>$B35*K$13*(K$23/1000)</f>
        <v>0</v>
      </c>
      <c r="L27" s="154">
        <f>$B35*L$13*(L$23/1000)</f>
        <v>0</v>
      </c>
    </row>
    <row r="28" spans="1:12" x14ac:dyDescent="0.2">
      <c r="A28" s="138" t="s">
        <v>285</v>
      </c>
      <c r="B28" s="154">
        <f>$B36*B$13*(B$23/1000)</f>
        <v>0</v>
      </c>
      <c r="C28" s="154">
        <f t="shared" ref="C28:L28" si="0">$B36*C$13*(C$23/1000)</f>
        <v>0</v>
      </c>
      <c r="D28" s="154">
        <f t="shared" si="0"/>
        <v>0</v>
      </c>
      <c r="E28" s="154">
        <f t="shared" si="0"/>
        <v>0</v>
      </c>
      <c r="F28" s="154">
        <f t="shared" si="0"/>
        <v>0</v>
      </c>
      <c r="G28" s="142"/>
      <c r="H28" s="154">
        <f t="shared" si="0"/>
        <v>0</v>
      </c>
      <c r="I28" s="154">
        <f t="shared" si="0"/>
        <v>0</v>
      </c>
      <c r="J28" s="154">
        <f t="shared" si="0"/>
        <v>0</v>
      </c>
      <c r="K28" s="154">
        <f t="shared" si="0"/>
        <v>0</v>
      </c>
      <c r="L28" s="154">
        <f t="shared" si="0"/>
        <v>0</v>
      </c>
    </row>
    <row r="29" spans="1:12" x14ac:dyDescent="0.2">
      <c r="A29" s="138" t="s">
        <v>286</v>
      </c>
      <c r="B29" s="154">
        <f>$B37*B$13*(B$23/1000)</f>
        <v>0</v>
      </c>
      <c r="C29" s="154">
        <f t="shared" ref="C29:F30" si="1">$B37*C$13*(C$23/1000)</f>
        <v>0</v>
      </c>
      <c r="D29" s="154">
        <f t="shared" si="1"/>
        <v>0</v>
      </c>
      <c r="E29" s="154">
        <f t="shared" si="1"/>
        <v>0</v>
      </c>
      <c r="F29" s="154">
        <f t="shared" si="1"/>
        <v>0</v>
      </c>
      <c r="H29" s="154">
        <f t="shared" ref="H29:L30" si="2">$B37*H$13*(H$23/1000)</f>
        <v>0</v>
      </c>
      <c r="I29" s="154">
        <f t="shared" si="2"/>
        <v>0</v>
      </c>
      <c r="J29" s="154">
        <f t="shared" si="2"/>
        <v>0</v>
      </c>
      <c r="K29" s="154">
        <f t="shared" si="2"/>
        <v>0</v>
      </c>
      <c r="L29" s="154">
        <f t="shared" si="2"/>
        <v>0</v>
      </c>
    </row>
    <row r="30" spans="1:12" x14ac:dyDescent="0.2">
      <c r="A30" s="138" t="s">
        <v>287</v>
      </c>
      <c r="B30" s="154">
        <f>$B38*B$13*(B$23/1000)</f>
        <v>0</v>
      </c>
      <c r="C30" s="154">
        <f t="shared" si="1"/>
        <v>0</v>
      </c>
      <c r="D30" s="154">
        <f t="shared" si="1"/>
        <v>0</v>
      </c>
      <c r="E30" s="154">
        <f t="shared" si="1"/>
        <v>0</v>
      </c>
      <c r="F30" s="154">
        <f t="shared" si="1"/>
        <v>0</v>
      </c>
      <c r="H30" s="154">
        <f t="shared" si="2"/>
        <v>0</v>
      </c>
      <c r="I30" s="154">
        <f t="shared" si="2"/>
        <v>0</v>
      </c>
      <c r="J30" s="154">
        <f t="shared" si="2"/>
        <v>0</v>
      </c>
      <c r="K30" s="154">
        <f t="shared" si="2"/>
        <v>0</v>
      </c>
      <c r="L30" s="154">
        <f t="shared" si="2"/>
        <v>0</v>
      </c>
    </row>
    <row r="31" spans="1:12" ht="15.75" x14ac:dyDescent="0.25">
      <c r="C31" s="159"/>
      <c r="D31" s="159"/>
      <c r="E31" s="159"/>
      <c r="F31" s="159"/>
      <c r="G31" s="159"/>
      <c r="H31" s="159"/>
    </row>
    <row r="33" spans="1:20" ht="15.75" x14ac:dyDescent="0.25">
      <c r="A33" s="191" t="s">
        <v>284</v>
      </c>
      <c r="B33" s="138"/>
      <c r="C33" s="138"/>
      <c r="D33" s="138"/>
      <c r="E33" s="138"/>
      <c r="N33" s="139"/>
    </row>
    <row r="34" spans="1:20" x14ac:dyDescent="0.2">
      <c r="B34" s="163"/>
      <c r="C34" s="163"/>
      <c r="D34" s="138"/>
      <c r="E34" s="138"/>
      <c r="O34" s="147"/>
      <c r="P34" s="147"/>
    </row>
    <row r="35" spans="1:20" x14ac:dyDescent="0.2">
      <c r="A35" s="138" t="s">
        <v>283</v>
      </c>
      <c r="B35" s="251">
        <v>1.6</v>
      </c>
      <c r="C35" s="138"/>
      <c r="D35" s="138"/>
      <c r="E35" s="138"/>
      <c r="N35" s="160"/>
      <c r="O35" s="158"/>
      <c r="P35" s="158"/>
    </row>
    <row r="36" spans="1:20" x14ac:dyDescent="0.2">
      <c r="A36" s="138" t="s">
        <v>285</v>
      </c>
      <c r="B36" s="252">
        <v>7.9000000000000001E-2</v>
      </c>
      <c r="C36" s="138"/>
      <c r="D36" s="138"/>
      <c r="E36" s="138"/>
      <c r="N36" s="160"/>
      <c r="O36" s="158"/>
      <c r="P36" s="158"/>
    </row>
    <row r="37" spans="1:20" x14ac:dyDescent="0.2">
      <c r="A37" s="138" t="s">
        <v>286</v>
      </c>
      <c r="B37" s="252">
        <v>4.0000000000000003E-5</v>
      </c>
      <c r="C37" s="138"/>
      <c r="D37" s="138"/>
      <c r="E37" s="138"/>
      <c r="N37" s="160"/>
      <c r="O37" s="158"/>
      <c r="P37" s="158"/>
      <c r="R37" s="160"/>
    </row>
    <row r="38" spans="1:20" x14ac:dyDescent="0.2">
      <c r="A38" s="250" t="s">
        <v>311</v>
      </c>
      <c r="B38" s="252">
        <v>5.8E-4</v>
      </c>
      <c r="C38" s="138"/>
      <c r="D38" s="138"/>
      <c r="E38" s="138"/>
      <c r="N38" s="160"/>
      <c r="O38" s="158"/>
      <c r="P38" s="158"/>
      <c r="R38" s="160"/>
    </row>
    <row r="39" spans="1:20" x14ac:dyDescent="0.2">
      <c r="A39" s="192" t="s">
        <v>288</v>
      </c>
      <c r="B39" s="252">
        <v>0.18</v>
      </c>
      <c r="C39" s="138"/>
      <c r="D39" s="138"/>
      <c r="E39" s="138"/>
      <c r="N39" s="160"/>
      <c r="O39" s="158"/>
      <c r="P39" s="158"/>
      <c r="R39" s="160"/>
    </row>
    <row r="40" spans="1:20" x14ac:dyDescent="0.2">
      <c r="B40" s="138"/>
      <c r="C40" s="138"/>
      <c r="D40" s="138"/>
      <c r="E40" s="138"/>
      <c r="N40" s="160"/>
      <c r="O40" s="158"/>
      <c r="P40" s="158"/>
      <c r="R40" s="160"/>
    </row>
    <row r="41" spans="1:20" ht="15" x14ac:dyDescent="0.2">
      <c r="A41" s="138" t="s">
        <v>62</v>
      </c>
      <c r="B41" s="164">
        <v>8.1900000000000001E-2</v>
      </c>
      <c r="C41" s="165"/>
      <c r="D41" s="165"/>
      <c r="E41" s="165"/>
      <c r="N41" s="160"/>
      <c r="O41" s="158"/>
      <c r="P41" s="158"/>
      <c r="R41" s="160"/>
    </row>
    <row r="42" spans="1:20" ht="15.75" x14ac:dyDescent="0.25">
      <c r="A42" s="138" t="s">
        <v>63</v>
      </c>
      <c r="B42" s="164">
        <v>9.6900000000000007E-3</v>
      </c>
      <c r="C42" s="162"/>
      <c r="D42" s="162"/>
      <c r="E42" s="162"/>
      <c r="N42" s="160"/>
      <c r="O42" s="158"/>
      <c r="P42" s="158"/>
      <c r="R42" s="160"/>
    </row>
    <row r="43" spans="1:20" ht="15.75" x14ac:dyDescent="0.25">
      <c r="A43" s="138" t="s">
        <v>64</v>
      </c>
      <c r="B43" s="164">
        <v>7.1970000000000006E-2</v>
      </c>
      <c r="C43" s="162"/>
      <c r="D43" s="162"/>
      <c r="E43" s="162"/>
      <c r="N43" s="160"/>
      <c r="O43" s="158"/>
      <c r="P43" s="158"/>
      <c r="R43" s="160"/>
    </row>
    <row r="44" spans="1:20" ht="15.75" x14ac:dyDescent="0.25">
      <c r="B44" s="164"/>
      <c r="C44" s="162"/>
      <c r="D44" s="162"/>
      <c r="E44" s="162"/>
      <c r="N44" s="160"/>
      <c r="O44" s="158"/>
      <c r="P44" s="158"/>
      <c r="R44" s="160"/>
    </row>
    <row r="45" spans="1:20" ht="15.75" x14ac:dyDescent="0.25">
      <c r="A45" s="201" t="s">
        <v>294</v>
      </c>
      <c r="B45" s="162"/>
      <c r="C45" s="162"/>
      <c r="D45" s="167"/>
      <c r="E45" s="167"/>
      <c r="N45" s="160"/>
      <c r="O45" s="158"/>
      <c r="P45" s="158"/>
      <c r="R45" s="160"/>
    </row>
    <row r="46" spans="1:20" x14ac:dyDescent="0.2">
      <c r="B46" s="138"/>
      <c r="C46" s="138"/>
      <c r="D46" s="138"/>
      <c r="E46" s="138"/>
    </row>
    <row r="47" spans="1:20" ht="15.75" x14ac:dyDescent="0.25">
      <c r="A47" s="198" t="s">
        <v>65</v>
      </c>
      <c r="B47" s="163" t="s">
        <v>292</v>
      </c>
      <c r="C47" s="138"/>
      <c r="D47" s="138"/>
      <c r="E47" s="138"/>
      <c r="S47" s="165"/>
      <c r="T47" s="165"/>
    </row>
    <row r="48" spans="1:20" ht="15.75" x14ac:dyDescent="0.25">
      <c r="A48" s="160" t="s">
        <v>53</v>
      </c>
      <c r="B48" s="168">
        <f>(SUM($H$27:$L$27))-(SUM($B$27:$F$27))</f>
        <v>0</v>
      </c>
      <c r="C48" s="168"/>
      <c r="D48" s="168"/>
      <c r="E48" s="168"/>
      <c r="S48" s="162"/>
      <c r="T48" s="162"/>
    </row>
    <row r="49" spans="1:20" ht="15" x14ac:dyDescent="0.2">
      <c r="A49" s="160" t="s">
        <v>27</v>
      </c>
      <c r="B49" s="168">
        <f>B$48*2</f>
        <v>0</v>
      </c>
      <c r="C49" s="168"/>
      <c r="D49" s="168"/>
      <c r="E49" s="168"/>
      <c r="S49" s="167"/>
      <c r="T49" s="167"/>
    </row>
    <row r="50" spans="1:20" x14ac:dyDescent="0.2">
      <c r="A50" s="160" t="s">
        <v>28</v>
      </c>
      <c r="B50" s="168">
        <f>B$48*3</f>
        <v>0</v>
      </c>
      <c r="C50" s="168"/>
      <c r="D50" s="168"/>
      <c r="E50" s="168"/>
    </row>
    <row r="51" spans="1:20" x14ac:dyDescent="0.2">
      <c r="A51" s="160" t="s">
        <v>29</v>
      </c>
      <c r="B51" s="168">
        <f>B$48*4</f>
        <v>0</v>
      </c>
      <c r="C51" s="168"/>
      <c r="D51" s="168"/>
      <c r="E51" s="168"/>
    </row>
    <row r="52" spans="1:20" x14ac:dyDescent="0.2">
      <c r="A52" s="160" t="s">
        <v>30</v>
      </c>
      <c r="B52" s="168">
        <f>B$48*5</f>
        <v>0</v>
      </c>
      <c r="C52" s="168"/>
      <c r="D52" s="168"/>
      <c r="E52" s="168"/>
    </row>
    <row r="53" spans="1:20" ht="15" x14ac:dyDescent="0.2">
      <c r="A53" s="160" t="s">
        <v>31</v>
      </c>
      <c r="B53" s="168">
        <f>B$48*6</f>
        <v>0</v>
      </c>
      <c r="C53" s="168"/>
      <c r="D53" s="168"/>
      <c r="E53" s="168"/>
      <c r="S53" s="167"/>
      <c r="T53" s="167"/>
    </row>
    <row r="54" spans="1:20" ht="15" x14ac:dyDescent="0.2">
      <c r="A54" s="160" t="s">
        <v>32</v>
      </c>
      <c r="B54" s="168">
        <f>B$48*7</f>
        <v>0</v>
      </c>
      <c r="C54" s="168"/>
      <c r="D54" s="168"/>
      <c r="E54" s="168"/>
      <c r="S54" s="167"/>
      <c r="T54" s="167"/>
    </row>
    <row r="55" spans="1:20" ht="15" x14ac:dyDescent="0.2">
      <c r="A55" s="160" t="s">
        <v>33</v>
      </c>
      <c r="B55" s="168">
        <f>B$48*8</f>
        <v>0</v>
      </c>
      <c r="C55" s="168"/>
      <c r="D55" s="168"/>
      <c r="E55" s="168"/>
      <c r="F55" s="138"/>
      <c r="H55" s="138"/>
      <c r="S55" s="167"/>
      <c r="T55" s="167"/>
    </row>
    <row r="56" spans="1:20" ht="15" x14ac:dyDescent="0.2">
      <c r="A56" s="160" t="s">
        <v>34</v>
      </c>
      <c r="B56" s="168">
        <f>B$48*9</f>
        <v>0</v>
      </c>
      <c r="C56" s="168"/>
      <c r="D56" s="168"/>
      <c r="E56" s="168"/>
      <c r="S56" s="167"/>
      <c r="T56" s="167"/>
    </row>
    <row r="57" spans="1:20" x14ac:dyDescent="0.2">
      <c r="A57" s="160" t="s">
        <v>35</v>
      </c>
      <c r="B57" s="168">
        <f>B$48*10</f>
        <v>0</v>
      </c>
      <c r="C57" s="168"/>
      <c r="D57" s="168"/>
      <c r="E57" s="168"/>
      <c r="G57" s="147"/>
    </row>
    <row r="58" spans="1:20" x14ac:dyDescent="0.2">
      <c r="B58" s="168"/>
      <c r="C58" s="168"/>
      <c r="D58" s="168"/>
      <c r="E58" s="168"/>
    </row>
    <row r="59" spans="1:20" ht="14.25" x14ac:dyDescent="0.25">
      <c r="A59" s="198" t="s">
        <v>66</v>
      </c>
      <c r="B59" s="193" t="s">
        <v>291</v>
      </c>
      <c r="C59" s="168"/>
      <c r="D59" s="168"/>
      <c r="E59" s="168"/>
      <c r="G59" s="169"/>
    </row>
    <row r="60" spans="1:20" x14ac:dyDescent="0.2">
      <c r="A60" s="160" t="s">
        <v>53</v>
      </c>
      <c r="B60" s="168">
        <f t="shared" ref="B60:B69" si="3">B48/2204.6</f>
        <v>0</v>
      </c>
      <c r="C60" s="168"/>
      <c r="D60" s="168"/>
      <c r="E60" s="168"/>
    </row>
    <row r="61" spans="1:20" x14ac:dyDescent="0.2">
      <c r="A61" s="160" t="s">
        <v>27</v>
      </c>
      <c r="B61" s="168">
        <f t="shared" si="3"/>
        <v>0</v>
      </c>
      <c r="C61" s="168"/>
      <c r="D61" s="168"/>
      <c r="E61" s="168"/>
    </row>
    <row r="62" spans="1:20" x14ac:dyDescent="0.2">
      <c r="A62" s="160" t="s">
        <v>28</v>
      </c>
      <c r="B62" s="168">
        <f t="shared" si="3"/>
        <v>0</v>
      </c>
      <c r="C62" s="168"/>
      <c r="D62" s="168"/>
      <c r="E62" s="168"/>
    </row>
    <row r="63" spans="1:20" x14ac:dyDescent="0.2">
      <c r="A63" s="160" t="s">
        <v>29</v>
      </c>
      <c r="B63" s="168">
        <f t="shared" si="3"/>
        <v>0</v>
      </c>
      <c r="C63" s="168"/>
      <c r="D63" s="168"/>
      <c r="E63" s="168"/>
    </row>
    <row r="64" spans="1:20" x14ac:dyDescent="0.2">
      <c r="A64" s="160" t="s">
        <v>30</v>
      </c>
      <c r="B64" s="168">
        <f t="shared" si="3"/>
        <v>0</v>
      </c>
      <c r="C64" s="168"/>
      <c r="D64" s="168"/>
      <c r="E64" s="168"/>
    </row>
    <row r="65" spans="1:8" x14ac:dyDescent="0.2">
      <c r="A65" s="160" t="s">
        <v>31</v>
      </c>
      <c r="B65" s="168">
        <f t="shared" si="3"/>
        <v>0</v>
      </c>
      <c r="C65" s="168"/>
      <c r="D65" s="168"/>
      <c r="E65" s="168"/>
    </row>
    <row r="66" spans="1:8" x14ac:dyDescent="0.2">
      <c r="A66" s="160" t="s">
        <v>32</v>
      </c>
      <c r="B66" s="168">
        <f t="shared" si="3"/>
        <v>0</v>
      </c>
      <c r="C66" s="168"/>
      <c r="D66" s="168"/>
      <c r="E66" s="168"/>
    </row>
    <row r="67" spans="1:8" x14ac:dyDescent="0.2">
      <c r="A67" s="160" t="s">
        <v>33</v>
      </c>
      <c r="B67" s="168">
        <f t="shared" si="3"/>
        <v>0</v>
      </c>
      <c r="C67" s="168"/>
      <c r="D67" s="168"/>
      <c r="E67" s="168"/>
    </row>
    <row r="68" spans="1:8" x14ac:dyDescent="0.2">
      <c r="A68" s="160" t="s">
        <v>34</v>
      </c>
      <c r="B68" s="168">
        <f t="shared" si="3"/>
        <v>0</v>
      </c>
      <c r="C68" s="168"/>
      <c r="D68" s="168"/>
      <c r="E68" s="168"/>
      <c r="H68" s="170"/>
    </row>
    <row r="69" spans="1:8" x14ac:dyDescent="0.2">
      <c r="A69" s="160" t="s">
        <v>35</v>
      </c>
      <c r="B69" s="168">
        <f t="shared" si="3"/>
        <v>0</v>
      </c>
      <c r="C69" s="168"/>
      <c r="D69" s="168"/>
      <c r="E69" s="168"/>
      <c r="H69" s="170"/>
    </row>
    <row r="70" spans="1:8" x14ac:dyDescent="0.2">
      <c r="A70" s="160"/>
      <c r="B70" s="158"/>
      <c r="C70" s="158"/>
      <c r="D70" s="170"/>
      <c r="E70" s="170"/>
    </row>
    <row r="71" spans="1:8" ht="15.75" x14ac:dyDescent="0.25">
      <c r="A71" s="198" t="s">
        <v>285</v>
      </c>
      <c r="B71" s="193" t="s">
        <v>293</v>
      </c>
      <c r="C71" s="158"/>
      <c r="D71" s="170"/>
      <c r="E71" s="170"/>
      <c r="F71" s="162"/>
      <c r="G71" s="162"/>
      <c r="H71" s="162"/>
    </row>
    <row r="72" spans="1:8" x14ac:dyDescent="0.2">
      <c r="A72" s="160" t="s">
        <v>53</v>
      </c>
      <c r="B72" s="168">
        <f>(SUM($H$28:$L$28))-(SUM($B$28:$F$28))</f>
        <v>0</v>
      </c>
      <c r="C72" s="158"/>
      <c r="D72" s="170"/>
    </row>
    <row r="73" spans="1:8" x14ac:dyDescent="0.2">
      <c r="A73" s="160" t="s">
        <v>27</v>
      </c>
      <c r="B73" s="168">
        <f>B$72*2</f>
        <v>0</v>
      </c>
    </row>
    <row r="74" spans="1:8" x14ac:dyDescent="0.2">
      <c r="A74" s="160" t="s">
        <v>28</v>
      </c>
      <c r="B74" s="168">
        <f>B$72*3</f>
        <v>0</v>
      </c>
    </row>
    <row r="75" spans="1:8" ht="15.75" x14ac:dyDescent="0.25">
      <c r="A75" s="160" t="s">
        <v>29</v>
      </c>
      <c r="B75" s="168">
        <f>B$72*4</f>
        <v>0</v>
      </c>
      <c r="E75" s="166"/>
    </row>
    <row r="76" spans="1:8" x14ac:dyDescent="0.2">
      <c r="A76" s="160" t="s">
        <v>30</v>
      </c>
      <c r="B76" s="168">
        <f>B$72*5</f>
        <v>0</v>
      </c>
    </row>
    <row r="77" spans="1:8" x14ac:dyDescent="0.2">
      <c r="A77" s="160" t="s">
        <v>31</v>
      </c>
      <c r="B77" s="168">
        <f>B$72*6</f>
        <v>0</v>
      </c>
    </row>
    <row r="78" spans="1:8" x14ac:dyDescent="0.2">
      <c r="A78" s="160" t="s">
        <v>32</v>
      </c>
      <c r="B78" s="168">
        <f>B$72*7</f>
        <v>0</v>
      </c>
      <c r="C78" s="147"/>
      <c r="D78" s="147"/>
    </row>
    <row r="79" spans="1:8" ht="15.75" x14ac:dyDescent="0.25">
      <c r="A79" s="160" t="s">
        <v>33</v>
      </c>
      <c r="B79" s="168">
        <f>B$72*8</f>
        <v>0</v>
      </c>
      <c r="C79" s="166"/>
    </row>
    <row r="80" spans="1:8" x14ac:dyDescent="0.2">
      <c r="A80" s="160" t="s">
        <v>34</v>
      </c>
      <c r="B80" s="168">
        <f>B$72*9</f>
        <v>0</v>
      </c>
      <c r="C80" s="144"/>
      <c r="D80" s="170"/>
    </row>
    <row r="81" spans="1:4" x14ac:dyDescent="0.2">
      <c r="A81" s="160" t="s">
        <v>35</v>
      </c>
      <c r="B81" s="168">
        <f>B$72*10</f>
        <v>0</v>
      </c>
      <c r="C81" s="144"/>
      <c r="D81" s="170"/>
    </row>
    <row r="82" spans="1:4" x14ac:dyDescent="0.2">
      <c r="A82" s="160"/>
      <c r="B82" s="144"/>
      <c r="C82" s="144"/>
      <c r="D82" s="170"/>
    </row>
    <row r="83" spans="1:4" x14ac:dyDescent="0.2">
      <c r="A83" s="198" t="s">
        <v>286</v>
      </c>
      <c r="B83" s="193" t="s">
        <v>289</v>
      </c>
      <c r="C83" s="144"/>
      <c r="D83" s="170"/>
    </row>
    <row r="84" spans="1:4" x14ac:dyDescent="0.2">
      <c r="A84" s="160" t="s">
        <v>53</v>
      </c>
      <c r="B84" s="168">
        <f>(SUM($H$29:$L$29))-(SUM($B$29:$F$29))</f>
        <v>0</v>
      </c>
      <c r="C84" s="144"/>
      <c r="D84" s="170"/>
    </row>
    <row r="85" spans="1:4" x14ac:dyDescent="0.2">
      <c r="A85" s="160" t="s">
        <v>27</v>
      </c>
      <c r="B85" s="168">
        <f>B$84*2</f>
        <v>0</v>
      </c>
      <c r="C85" s="144"/>
      <c r="D85" s="170"/>
    </row>
    <row r="86" spans="1:4" x14ac:dyDescent="0.2">
      <c r="A86" s="160" t="s">
        <v>28</v>
      </c>
      <c r="B86" s="168">
        <f>B$84*3</f>
        <v>0</v>
      </c>
      <c r="C86" s="144"/>
      <c r="D86" s="170"/>
    </row>
    <row r="87" spans="1:4" x14ac:dyDescent="0.2">
      <c r="A87" s="160" t="s">
        <v>29</v>
      </c>
      <c r="B87" s="168">
        <f>B$84*4</f>
        <v>0</v>
      </c>
      <c r="C87" s="144"/>
      <c r="D87" s="170"/>
    </row>
    <row r="88" spans="1:4" x14ac:dyDescent="0.2">
      <c r="A88" s="160" t="s">
        <v>30</v>
      </c>
      <c r="B88" s="168">
        <f>B$84*5</f>
        <v>0</v>
      </c>
      <c r="C88" s="144"/>
      <c r="D88" s="170"/>
    </row>
    <row r="89" spans="1:4" x14ac:dyDescent="0.2">
      <c r="A89" s="160" t="s">
        <v>31</v>
      </c>
      <c r="B89" s="168">
        <f>B$84*6</f>
        <v>0</v>
      </c>
      <c r="C89" s="144"/>
      <c r="D89" s="170"/>
    </row>
    <row r="90" spans="1:4" x14ac:dyDescent="0.2">
      <c r="A90" s="160" t="s">
        <v>32</v>
      </c>
      <c r="B90" s="168">
        <f>B$84*7</f>
        <v>0</v>
      </c>
      <c r="C90" s="144"/>
      <c r="D90" s="170"/>
    </row>
    <row r="91" spans="1:4" x14ac:dyDescent="0.2">
      <c r="A91" s="160" t="s">
        <v>33</v>
      </c>
      <c r="B91" s="168">
        <f>B$84*8</f>
        <v>0</v>
      </c>
    </row>
    <row r="92" spans="1:4" x14ac:dyDescent="0.2">
      <c r="A92" s="160" t="s">
        <v>34</v>
      </c>
      <c r="B92" s="168">
        <f>B$84*9</f>
        <v>0</v>
      </c>
    </row>
    <row r="93" spans="1:4" x14ac:dyDescent="0.2">
      <c r="A93" s="160" t="s">
        <v>35</v>
      </c>
      <c r="B93" s="168">
        <f>B$84*10</f>
        <v>0</v>
      </c>
    </row>
    <row r="94" spans="1:4" x14ac:dyDescent="0.2">
      <c r="A94" s="160"/>
      <c r="B94" s="168"/>
    </row>
    <row r="95" spans="1:4" x14ac:dyDescent="0.2">
      <c r="A95" s="198" t="s">
        <v>297</v>
      </c>
      <c r="B95" s="193" t="s">
        <v>290</v>
      </c>
    </row>
    <row r="96" spans="1:4" x14ac:dyDescent="0.2">
      <c r="A96" s="160" t="s">
        <v>53</v>
      </c>
      <c r="B96" s="168">
        <f>(SUM($H$30:$L$30))-(SUM($B$30:$F$30))</f>
        <v>0</v>
      </c>
    </row>
    <row r="97" spans="1:2" x14ac:dyDescent="0.2">
      <c r="A97" s="160" t="s">
        <v>27</v>
      </c>
      <c r="B97" s="168">
        <f>B$96*2</f>
        <v>0</v>
      </c>
    </row>
    <row r="98" spans="1:2" x14ac:dyDescent="0.2">
      <c r="A98" s="160" t="s">
        <v>28</v>
      </c>
      <c r="B98" s="168">
        <f>B$96*3</f>
        <v>0</v>
      </c>
    </row>
    <row r="99" spans="1:2" x14ac:dyDescent="0.2">
      <c r="A99" s="160" t="s">
        <v>29</v>
      </c>
      <c r="B99" s="168">
        <f>B$96*4</f>
        <v>0</v>
      </c>
    </row>
    <row r="100" spans="1:2" x14ac:dyDescent="0.2">
      <c r="A100" s="160" t="s">
        <v>30</v>
      </c>
      <c r="B100" s="168">
        <f>B$96*5</f>
        <v>0</v>
      </c>
    </row>
    <row r="101" spans="1:2" x14ac:dyDescent="0.2">
      <c r="A101" s="160" t="s">
        <v>31</v>
      </c>
      <c r="B101" s="168">
        <f>B$96*6</f>
        <v>0</v>
      </c>
    </row>
    <row r="102" spans="1:2" x14ac:dyDescent="0.2">
      <c r="A102" s="160" t="s">
        <v>32</v>
      </c>
      <c r="B102" s="168">
        <f>B$96*7</f>
        <v>0</v>
      </c>
    </row>
    <row r="103" spans="1:2" x14ac:dyDescent="0.2">
      <c r="A103" s="160" t="s">
        <v>33</v>
      </c>
      <c r="B103" s="168">
        <f>B$96*8</f>
        <v>0</v>
      </c>
    </row>
    <row r="104" spans="1:2" x14ac:dyDescent="0.2">
      <c r="A104" s="160" t="s">
        <v>34</v>
      </c>
      <c r="B104" s="168">
        <f>B$96*9</f>
        <v>0</v>
      </c>
    </row>
    <row r="105" spans="1:2" x14ac:dyDescent="0.2">
      <c r="A105" s="160" t="s">
        <v>35</v>
      </c>
      <c r="B105" s="168">
        <f>B$96*10</f>
        <v>0</v>
      </c>
    </row>
    <row r="107" spans="1:2" x14ac:dyDescent="0.2">
      <c r="A107" s="199" t="s">
        <v>288</v>
      </c>
      <c r="B107" s="194" t="s">
        <v>37</v>
      </c>
    </row>
    <row r="108" spans="1:2" x14ac:dyDescent="0.2">
      <c r="A108" s="160" t="s">
        <v>53</v>
      </c>
      <c r="B108" s="168">
        <f t="shared" ref="B108:B117" si="4">B60*0.18</f>
        <v>0</v>
      </c>
    </row>
    <row r="109" spans="1:2" x14ac:dyDescent="0.2">
      <c r="A109" s="160" t="s">
        <v>27</v>
      </c>
      <c r="B109" s="168">
        <f t="shared" si="4"/>
        <v>0</v>
      </c>
    </row>
    <row r="110" spans="1:2" x14ac:dyDescent="0.2">
      <c r="A110" s="160" t="s">
        <v>28</v>
      </c>
      <c r="B110" s="168">
        <f t="shared" si="4"/>
        <v>0</v>
      </c>
    </row>
    <row r="111" spans="1:2" x14ac:dyDescent="0.2">
      <c r="A111" s="160" t="s">
        <v>29</v>
      </c>
      <c r="B111" s="168">
        <f t="shared" si="4"/>
        <v>0</v>
      </c>
    </row>
    <row r="112" spans="1:2" x14ac:dyDescent="0.2">
      <c r="A112" s="160" t="s">
        <v>30</v>
      </c>
      <c r="B112" s="168">
        <f t="shared" si="4"/>
        <v>0</v>
      </c>
    </row>
    <row r="113" spans="1:2" x14ac:dyDescent="0.2">
      <c r="A113" s="160" t="s">
        <v>31</v>
      </c>
      <c r="B113" s="168">
        <f t="shared" si="4"/>
        <v>0</v>
      </c>
    </row>
    <row r="114" spans="1:2" x14ac:dyDescent="0.2">
      <c r="A114" s="160" t="s">
        <v>32</v>
      </c>
      <c r="B114" s="168">
        <f t="shared" si="4"/>
        <v>0</v>
      </c>
    </row>
    <row r="115" spans="1:2" x14ac:dyDescent="0.2">
      <c r="A115" s="160" t="s">
        <v>33</v>
      </c>
      <c r="B115" s="168">
        <f t="shared" si="4"/>
        <v>0</v>
      </c>
    </row>
    <row r="116" spans="1:2" x14ac:dyDescent="0.2">
      <c r="A116" s="160" t="s">
        <v>34</v>
      </c>
      <c r="B116" s="168">
        <f t="shared" si="4"/>
        <v>0</v>
      </c>
    </row>
    <row r="117" spans="1:2" x14ac:dyDescent="0.2">
      <c r="A117" s="160" t="s">
        <v>35</v>
      </c>
      <c r="B117" s="168">
        <f t="shared" si="4"/>
        <v>0</v>
      </c>
    </row>
  </sheetData>
  <sheetProtection password="85FE" sheet="1" objects="1" scenarios="1" selectLockedCells="1"/>
  <mergeCells count="2">
    <mergeCell ref="B4:F4"/>
    <mergeCell ref="H4:L4"/>
  </mergeCells>
  <phoneticPr fontId="2" type="noConversion"/>
  <hyperlinks>
    <hyperlink ref="A45" r:id="rId1"/>
  </hyperlinks>
  <pageMargins left="0.75" right="0.75" top="1" bottom="1" header="0.5" footer="0.5"/>
  <pageSetup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1"/>
  <sheetViews>
    <sheetView showGridLines="0" zoomScale="70" workbookViewId="0">
      <selection activeCell="A2" sqref="A2:G2"/>
    </sheetView>
  </sheetViews>
  <sheetFormatPr defaultRowHeight="12.75" x14ac:dyDescent="0.2"/>
  <cols>
    <col min="1" max="1" width="48.7109375" style="59" bestFit="1" customWidth="1"/>
    <col min="2" max="2" width="11.7109375" style="59" bestFit="1" customWidth="1"/>
    <col min="3" max="3" width="12.140625" style="59" bestFit="1" customWidth="1"/>
    <col min="4" max="4" width="6.5703125" style="59" bestFit="1" customWidth="1"/>
    <col min="5" max="5" width="32.42578125" style="59" bestFit="1" customWidth="1"/>
    <col min="6" max="6" width="16.5703125" style="59" bestFit="1" customWidth="1"/>
    <col min="7" max="7" width="8.5703125" style="59" bestFit="1" customWidth="1"/>
    <col min="8" max="16384" width="9.140625" style="59"/>
  </cols>
  <sheetData>
    <row r="2" spans="1:7" ht="26.25" x14ac:dyDescent="0.4">
      <c r="A2" s="270" t="s">
        <v>206</v>
      </c>
      <c r="B2" s="270"/>
      <c r="C2" s="270"/>
      <c r="D2" s="270"/>
      <c r="E2" s="270"/>
      <c r="F2" s="270"/>
      <c r="G2" s="270"/>
    </row>
    <row r="3" spans="1:7" ht="15" x14ac:dyDescent="0.2">
      <c r="A3" s="60"/>
      <c r="C3" s="61"/>
      <c r="D3" s="61"/>
      <c r="E3" s="61"/>
    </row>
    <row r="4" spans="1:7" ht="18" x14ac:dyDescent="0.25">
      <c r="A4" s="62"/>
      <c r="B4" s="63"/>
      <c r="C4" s="64"/>
      <c r="D4" s="65"/>
      <c r="E4" s="65"/>
      <c r="F4" s="63" t="s">
        <v>169</v>
      </c>
      <c r="G4" s="66" t="s">
        <v>170</v>
      </c>
    </row>
    <row r="5" spans="1:7" ht="18" x14ac:dyDescent="0.25">
      <c r="A5" s="67" t="s">
        <v>72</v>
      </c>
      <c r="B5" s="269" t="s">
        <v>204</v>
      </c>
      <c r="C5" s="269"/>
      <c r="D5" s="269"/>
      <c r="E5" s="269"/>
      <c r="F5" s="68" t="s">
        <v>171</v>
      </c>
      <c r="G5" s="69" t="s">
        <v>172</v>
      </c>
    </row>
    <row r="6" spans="1:7" ht="15.75" x14ac:dyDescent="0.25">
      <c r="A6" s="70" t="s">
        <v>73</v>
      </c>
      <c r="B6" s="71"/>
      <c r="C6" s="72"/>
      <c r="D6" s="72"/>
      <c r="E6" s="72"/>
      <c r="F6" s="73"/>
      <c r="G6" s="74"/>
    </row>
    <row r="7" spans="1:7" ht="15.75" x14ac:dyDescent="0.25">
      <c r="A7" s="70"/>
      <c r="B7" s="71"/>
      <c r="C7" s="72"/>
      <c r="D7" s="72"/>
      <c r="E7" s="72"/>
      <c r="F7" s="73"/>
      <c r="G7" s="74"/>
    </row>
    <row r="8" spans="1:7" ht="15" x14ac:dyDescent="0.2">
      <c r="A8" s="75" t="s">
        <v>74</v>
      </c>
      <c r="B8" s="73" t="s">
        <v>173</v>
      </c>
      <c r="C8" s="72" t="s">
        <v>173</v>
      </c>
      <c r="D8" s="72" t="s">
        <v>174</v>
      </c>
      <c r="E8" s="72" t="s">
        <v>205</v>
      </c>
      <c r="F8" s="76">
        <v>9000</v>
      </c>
      <c r="G8" s="74">
        <v>54</v>
      </c>
    </row>
    <row r="9" spans="1:7" ht="15" x14ac:dyDescent="0.2">
      <c r="A9" s="75" t="s">
        <v>75</v>
      </c>
      <c r="B9" s="73" t="s">
        <v>175</v>
      </c>
      <c r="C9" s="72" t="s">
        <v>176</v>
      </c>
      <c r="D9" s="72" t="s">
        <v>174</v>
      </c>
      <c r="E9" s="72" t="s">
        <v>177</v>
      </c>
      <c r="F9" s="76">
        <v>12000</v>
      </c>
      <c r="G9" s="74">
        <v>69</v>
      </c>
    </row>
    <row r="10" spans="1:7" ht="15" x14ac:dyDescent="0.2">
      <c r="A10" s="75" t="s">
        <v>76</v>
      </c>
      <c r="B10" s="73" t="s">
        <v>175</v>
      </c>
      <c r="C10" s="72" t="s">
        <v>176</v>
      </c>
      <c r="D10" s="72" t="s">
        <v>174</v>
      </c>
      <c r="E10" s="72" t="s">
        <v>177</v>
      </c>
      <c r="F10" s="76">
        <v>20000</v>
      </c>
      <c r="G10" s="74">
        <v>90</v>
      </c>
    </row>
    <row r="11" spans="1:7" ht="15" x14ac:dyDescent="0.2">
      <c r="A11" s="75" t="s">
        <v>77</v>
      </c>
      <c r="B11" s="73" t="s">
        <v>175</v>
      </c>
      <c r="C11" s="72" t="s">
        <v>176</v>
      </c>
      <c r="D11" s="72" t="s">
        <v>174</v>
      </c>
      <c r="E11" s="72" t="s">
        <v>177</v>
      </c>
      <c r="F11" s="76">
        <v>20000</v>
      </c>
      <c r="G11" s="74">
        <v>129</v>
      </c>
    </row>
    <row r="12" spans="1:7" ht="15" x14ac:dyDescent="0.2">
      <c r="A12" s="75" t="s">
        <v>78</v>
      </c>
      <c r="B12" s="73" t="s">
        <v>175</v>
      </c>
      <c r="C12" s="72" t="s">
        <v>176</v>
      </c>
      <c r="D12" s="72" t="s">
        <v>174</v>
      </c>
      <c r="E12" s="72" t="s">
        <v>177</v>
      </c>
      <c r="F12" s="76">
        <v>24000</v>
      </c>
      <c r="G12" s="74">
        <v>185</v>
      </c>
    </row>
    <row r="13" spans="1:7" ht="15" x14ac:dyDescent="0.2">
      <c r="A13" s="75" t="s">
        <v>78</v>
      </c>
      <c r="B13" s="73" t="s">
        <v>178</v>
      </c>
      <c r="C13" s="72" t="s">
        <v>179</v>
      </c>
      <c r="D13" s="72" t="s">
        <v>174</v>
      </c>
      <c r="E13" s="72" t="s">
        <v>177</v>
      </c>
      <c r="F13" s="76">
        <v>24000</v>
      </c>
      <c r="G13" s="74">
        <v>185</v>
      </c>
    </row>
    <row r="14" spans="1:7" ht="15" x14ac:dyDescent="0.2">
      <c r="A14" s="75">
        <v>50</v>
      </c>
      <c r="B14" s="73" t="s">
        <v>175</v>
      </c>
      <c r="C14" s="72" t="s">
        <v>176</v>
      </c>
      <c r="D14" s="72" t="s">
        <v>174</v>
      </c>
      <c r="E14" s="72" t="s">
        <v>180</v>
      </c>
      <c r="F14" s="76">
        <v>20000</v>
      </c>
      <c r="G14" s="74">
        <v>69</v>
      </c>
    </row>
    <row r="15" spans="1:7" ht="15" x14ac:dyDescent="0.2">
      <c r="A15" s="75">
        <v>50</v>
      </c>
      <c r="B15" s="73" t="s">
        <v>175</v>
      </c>
      <c r="C15" s="72" t="s">
        <v>176</v>
      </c>
      <c r="D15" s="72" t="s">
        <v>174</v>
      </c>
      <c r="E15" s="72" t="s">
        <v>181</v>
      </c>
      <c r="F15" s="76">
        <v>10000</v>
      </c>
      <c r="G15" s="74">
        <v>69</v>
      </c>
    </row>
    <row r="16" spans="1:7" ht="15" x14ac:dyDescent="0.2">
      <c r="A16" s="75">
        <v>70</v>
      </c>
      <c r="B16" s="73" t="s">
        <v>175</v>
      </c>
      <c r="C16" s="72" t="s">
        <v>176</v>
      </c>
      <c r="D16" s="72" t="s">
        <v>174</v>
      </c>
      <c r="E16" s="72" t="s">
        <v>180</v>
      </c>
      <c r="F16" s="76">
        <v>15000</v>
      </c>
      <c r="G16" s="74">
        <v>90</v>
      </c>
    </row>
    <row r="17" spans="1:7" ht="15" x14ac:dyDescent="0.2">
      <c r="A17" s="75">
        <v>70</v>
      </c>
      <c r="B17" s="73" t="s">
        <v>175</v>
      </c>
      <c r="C17" s="72" t="s">
        <v>176</v>
      </c>
      <c r="D17" s="72" t="s">
        <v>174</v>
      </c>
      <c r="E17" s="72" t="s">
        <v>181</v>
      </c>
      <c r="F17" s="76">
        <v>12000</v>
      </c>
      <c r="G17" s="74">
        <v>90</v>
      </c>
    </row>
    <row r="18" spans="1:7" ht="15" x14ac:dyDescent="0.2">
      <c r="A18" s="75">
        <v>100</v>
      </c>
      <c r="B18" s="73" t="s">
        <v>175</v>
      </c>
      <c r="C18" s="72" t="s">
        <v>176</v>
      </c>
      <c r="D18" s="72" t="s">
        <v>174</v>
      </c>
      <c r="E18" s="72" t="s">
        <v>180</v>
      </c>
      <c r="F18" s="76">
        <v>15000</v>
      </c>
      <c r="G18" s="74">
        <v>129</v>
      </c>
    </row>
    <row r="19" spans="1:7" ht="15" x14ac:dyDescent="0.2">
      <c r="A19" s="75">
        <v>100</v>
      </c>
      <c r="B19" s="73" t="s">
        <v>175</v>
      </c>
      <c r="C19" s="72" t="s">
        <v>176</v>
      </c>
      <c r="D19" s="72" t="s">
        <v>174</v>
      </c>
      <c r="E19" s="72" t="s">
        <v>181</v>
      </c>
      <c r="F19" s="76">
        <v>15000</v>
      </c>
      <c r="G19" s="74">
        <v>129</v>
      </c>
    </row>
    <row r="20" spans="1:7" ht="15" x14ac:dyDescent="0.2">
      <c r="A20" s="75">
        <v>150</v>
      </c>
      <c r="B20" s="73" t="s">
        <v>175</v>
      </c>
      <c r="C20" s="72" t="s">
        <v>176</v>
      </c>
      <c r="D20" s="72" t="s">
        <v>174</v>
      </c>
      <c r="E20" s="72" t="s">
        <v>180</v>
      </c>
      <c r="F20" s="76">
        <v>15000</v>
      </c>
      <c r="G20" s="74">
        <v>185</v>
      </c>
    </row>
    <row r="21" spans="1:7" ht="15" x14ac:dyDescent="0.2">
      <c r="A21" s="75">
        <v>150</v>
      </c>
      <c r="B21" s="73" t="s">
        <v>175</v>
      </c>
      <c r="C21" s="72" t="s">
        <v>176</v>
      </c>
      <c r="D21" s="72" t="s">
        <v>174</v>
      </c>
      <c r="E21" s="72" t="s">
        <v>181</v>
      </c>
      <c r="F21" s="76">
        <v>15000</v>
      </c>
      <c r="G21" s="74">
        <v>185</v>
      </c>
    </row>
    <row r="22" spans="1:7" ht="15" x14ac:dyDescent="0.2">
      <c r="A22" s="75">
        <v>150</v>
      </c>
      <c r="B22" s="73" t="s">
        <v>178</v>
      </c>
      <c r="C22" s="72" t="s">
        <v>179</v>
      </c>
      <c r="D22" s="72" t="s">
        <v>174</v>
      </c>
      <c r="E22" s="72" t="s">
        <v>180</v>
      </c>
      <c r="F22" s="76">
        <v>15000</v>
      </c>
      <c r="G22" s="74">
        <v>185</v>
      </c>
    </row>
    <row r="23" spans="1:7" ht="15" x14ac:dyDescent="0.2">
      <c r="A23" s="75">
        <v>175</v>
      </c>
      <c r="B23" s="73" t="s">
        <v>178</v>
      </c>
      <c r="C23" s="72" t="s">
        <v>179</v>
      </c>
      <c r="D23" s="72" t="s">
        <v>174</v>
      </c>
      <c r="E23" s="72" t="s">
        <v>180</v>
      </c>
      <c r="F23" s="76">
        <v>15000</v>
      </c>
      <c r="G23" s="74">
        <v>208</v>
      </c>
    </row>
    <row r="24" spans="1:7" ht="15" x14ac:dyDescent="0.2">
      <c r="A24" s="75">
        <v>175</v>
      </c>
      <c r="B24" s="73" t="s">
        <v>178</v>
      </c>
      <c r="C24" s="72" t="s">
        <v>179</v>
      </c>
      <c r="D24" s="72" t="s">
        <v>174</v>
      </c>
      <c r="E24" s="72" t="s">
        <v>181</v>
      </c>
      <c r="F24" s="76">
        <v>11500</v>
      </c>
      <c r="G24" s="74">
        <v>208</v>
      </c>
    </row>
    <row r="25" spans="1:7" ht="15" x14ac:dyDescent="0.2">
      <c r="A25" s="75">
        <v>200</v>
      </c>
      <c r="B25" s="73" t="s">
        <v>207</v>
      </c>
      <c r="C25" s="72" t="s">
        <v>179</v>
      </c>
      <c r="D25" s="72" t="s">
        <v>174</v>
      </c>
      <c r="E25" s="72" t="s">
        <v>180</v>
      </c>
      <c r="F25" s="76">
        <v>15000</v>
      </c>
      <c r="G25" s="74">
        <v>232</v>
      </c>
    </row>
    <row r="26" spans="1:7" ht="15" x14ac:dyDescent="0.2">
      <c r="A26" s="75">
        <v>200</v>
      </c>
      <c r="B26" s="73" t="s">
        <v>182</v>
      </c>
      <c r="C26" s="72" t="s">
        <v>179</v>
      </c>
      <c r="D26" s="72" t="s">
        <v>174</v>
      </c>
      <c r="E26" s="72" t="s">
        <v>180</v>
      </c>
      <c r="F26" s="76">
        <v>15000</v>
      </c>
      <c r="G26" s="74">
        <v>232</v>
      </c>
    </row>
    <row r="27" spans="1:7" ht="15" x14ac:dyDescent="0.2">
      <c r="A27" s="75">
        <v>250</v>
      </c>
      <c r="B27" s="73" t="s">
        <v>178</v>
      </c>
      <c r="C27" s="72" t="s">
        <v>179</v>
      </c>
      <c r="D27" s="72" t="s">
        <v>174</v>
      </c>
      <c r="E27" s="72" t="s">
        <v>180</v>
      </c>
      <c r="F27" s="76">
        <v>20000</v>
      </c>
      <c r="G27" s="74">
        <v>291</v>
      </c>
    </row>
    <row r="28" spans="1:7" ht="15" x14ac:dyDescent="0.2">
      <c r="A28" s="77">
        <v>250</v>
      </c>
      <c r="B28" s="78" t="s">
        <v>178</v>
      </c>
      <c r="C28" s="79" t="s">
        <v>179</v>
      </c>
      <c r="D28" s="79" t="s">
        <v>174</v>
      </c>
      <c r="E28" s="79" t="s">
        <v>181</v>
      </c>
      <c r="F28" s="73">
        <v>15000</v>
      </c>
      <c r="G28" s="74">
        <v>291</v>
      </c>
    </row>
    <row r="29" spans="1:7" ht="15" x14ac:dyDescent="0.2">
      <c r="A29" s="77">
        <v>320</v>
      </c>
      <c r="B29" s="78" t="s">
        <v>178</v>
      </c>
      <c r="C29" s="79" t="s">
        <v>179</v>
      </c>
      <c r="D29" s="79" t="s">
        <v>174</v>
      </c>
      <c r="E29" s="72" t="s">
        <v>180</v>
      </c>
      <c r="F29" s="80">
        <v>20000</v>
      </c>
      <c r="G29" s="74">
        <v>368</v>
      </c>
    </row>
    <row r="30" spans="1:7" ht="15" x14ac:dyDescent="0.2">
      <c r="A30" s="77">
        <v>320</v>
      </c>
      <c r="B30" s="78" t="s">
        <v>178</v>
      </c>
      <c r="C30" s="79" t="s">
        <v>179</v>
      </c>
      <c r="D30" s="79" t="s">
        <v>174</v>
      </c>
      <c r="E30" s="79" t="s">
        <v>181</v>
      </c>
      <c r="F30" s="80">
        <v>20000</v>
      </c>
      <c r="G30" s="74">
        <v>368</v>
      </c>
    </row>
    <row r="31" spans="1:7" ht="15" x14ac:dyDescent="0.2">
      <c r="A31" s="75">
        <v>350</v>
      </c>
      <c r="B31" s="73" t="s">
        <v>183</v>
      </c>
      <c r="C31" s="72" t="s">
        <v>179</v>
      </c>
      <c r="D31" s="72" t="s">
        <v>174</v>
      </c>
      <c r="E31" s="72" t="s">
        <v>180</v>
      </c>
      <c r="F31" s="76">
        <v>20000</v>
      </c>
      <c r="G31" s="74">
        <v>400</v>
      </c>
    </row>
    <row r="32" spans="1:7" ht="15" x14ac:dyDescent="0.2">
      <c r="A32" s="77">
        <v>350</v>
      </c>
      <c r="B32" s="78" t="s">
        <v>183</v>
      </c>
      <c r="C32" s="79" t="s">
        <v>179</v>
      </c>
      <c r="D32" s="79" t="s">
        <v>174</v>
      </c>
      <c r="E32" s="79" t="s">
        <v>181</v>
      </c>
      <c r="F32" s="80">
        <v>20000</v>
      </c>
      <c r="G32" s="74">
        <v>400</v>
      </c>
    </row>
    <row r="33" spans="1:7" ht="15" x14ac:dyDescent="0.2">
      <c r="A33" s="75">
        <v>400</v>
      </c>
      <c r="B33" s="73" t="s">
        <v>183</v>
      </c>
      <c r="C33" s="72" t="s">
        <v>179</v>
      </c>
      <c r="D33" s="72" t="s">
        <v>174</v>
      </c>
      <c r="E33" s="72" t="s">
        <v>180</v>
      </c>
      <c r="F33" s="76">
        <v>20000</v>
      </c>
      <c r="G33" s="74">
        <v>452</v>
      </c>
    </row>
    <row r="34" spans="1:7" ht="15" x14ac:dyDescent="0.2">
      <c r="A34" s="75">
        <v>400</v>
      </c>
      <c r="B34" s="73" t="s">
        <v>183</v>
      </c>
      <c r="C34" s="72" t="s">
        <v>179</v>
      </c>
      <c r="D34" s="72" t="s">
        <v>174</v>
      </c>
      <c r="E34" s="72" t="s">
        <v>181</v>
      </c>
      <c r="F34" s="76">
        <v>20000</v>
      </c>
      <c r="G34" s="74">
        <v>452</v>
      </c>
    </row>
    <row r="35" spans="1:7" ht="15" x14ac:dyDescent="0.2">
      <c r="A35" s="75" t="s">
        <v>79</v>
      </c>
      <c r="B35" s="73" t="s">
        <v>178</v>
      </c>
      <c r="C35" s="72" t="s">
        <v>179</v>
      </c>
      <c r="D35" s="72" t="s">
        <v>174</v>
      </c>
      <c r="E35" s="72" t="s">
        <v>180</v>
      </c>
      <c r="F35" s="76">
        <v>20000</v>
      </c>
      <c r="G35" s="74">
        <v>452</v>
      </c>
    </row>
    <row r="36" spans="1:7" ht="15" x14ac:dyDescent="0.2">
      <c r="A36" s="77" t="s">
        <v>79</v>
      </c>
      <c r="B36" s="78" t="s">
        <v>178</v>
      </c>
      <c r="C36" s="79" t="s">
        <v>179</v>
      </c>
      <c r="D36" s="79" t="s">
        <v>174</v>
      </c>
      <c r="E36" s="79" t="s">
        <v>181</v>
      </c>
      <c r="F36" s="73">
        <v>20000</v>
      </c>
      <c r="G36" s="74">
        <v>452</v>
      </c>
    </row>
    <row r="37" spans="1:7" ht="15" x14ac:dyDescent="0.2">
      <c r="A37" s="75">
        <v>750</v>
      </c>
      <c r="B37" s="73" t="s">
        <v>184</v>
      </c>
      <c r="C37" s="72" t="s">
        <v>179</v>
      </c>
      <c r="D37" s="72" t="s">
        <v>174</v>
      </c>
      <c r="E37" s="72" t="s">
        <v>180</v>
      </c>
      <c r="F37" s="73">
        <v>16000</v>
      </c>
      <c r="G37" s="74">
        <v>812</v>
      </c>
    </row>
    <row r="38" spans="1:7" ht="15" x14ac:dyDescent="0.2">
      <c r="A38" s="75">
        <v>750</v>
      </c>
      <c r="B38" s="73" t="s">
        <v>184</v>
      </c>
      <c r="C38" s="72" t="s">
        <v>179</v>
      </c>
      <c r="D38" s="72" t="s">
        <v>174</v>
      </c>
      <c r="E38" s="72" t="s">
        <v>181</v>
      </c>
      <c r="F38" s="76">
        <v>12000</v>
      </c>
      <c r="G38" s="74">
        <v>812</v>
      </c>
    </row>
    <row r="39" spans="1:7" ht="15" x14ac:dyDescent="0.2">
      <c r="A39" s="75">
        <v>875</v>
      </c>
      <c r="B39" s="73" t="s">
        <v>184</v>
      </c>
      <c r="C39" s="72" t="s">
        <v>179</v>
      </c>
      <c r="D39" s="72" t="s">
        <v>174</v>
      </c>
      <c r="E39" s="72" t="s">
        <v>180</v>
      </c>
      <c r="F39" s="76">
        <v>20000</v>
      </c>
      <c r="G39" s="74">
        <v>940</v>
      </c>
    </row>
    <row r="40" spans="1:7" ht="15" x14ac:dyDescent="0.2">
      <c r="A40" s="75">
        <v>875</v>
      </c>
      <c r="B40" s="73" t="s">
        <v>184</v>
      </c>
      <c r="C40" s="72" t="s">
        <v>179</v>
      </c>
      <c r="D40" s="72" t="s">
        <v>174</v>
      </c>
      <c r="E40" s="72" t="s">
        <v>181</v>
      </c>
      <c r="F40" s="76">
        <v>12000</v>
      </c>
      <c r="G40" s="74">
        <v>940</v>
      </c>
    </row>
    <row r="41" spans="1:7" ht="15" x14ac:dyDescent="0.2">
      <c r="A41" s="75">
        <v>1000</v>
      </c>
      <c r="B41" s="73" t="s">
        <v>184</v>
      </c>
      <c r="C41" s="72" t="s">
        <v>179</v>
      </c>
      <c r="D41" s="72" t="s">
        <v>174</v>
      </c>
      <c r="E41" s="72" t="s">
        <v>180</v>
      </c>
      <c r="F41" s="73">
        <v>15000</v>
      </c>
      <c r="G41" s="74">
        <v>1070</v>
      </c>
    </row>
    <row r="42" spans="1:7" ht="15" x14ac:dyDescent="0.2">
      <c r="A42" s="81">
        <v>1000</v>
      </c>
      <c r="B42" s="82" t="s">
        <v>184</v>
      </c>
      <c r="C42" s="83" t="s">
        <v>179</v>
      </c>
      <c r="D42" s="83" t="s">
        <v>174</v>
      </c>
      <c r="E42" s="83" t="s">
        <v>181</v>
      </c>
      <c r="F42" s="82">
        <v>9000</v>
      </c>
      <c r="G42" s="84">
        <v>1070</v>
      </c>
    </row>
    <row r="43" spans="1:7" ht="15" x14ac:dyDescent="0.2">
      <c r="A43" s="73"/>
      <c r="B43" s="73"/>
      <c r="C43" s="72"/>
      <c r="D43" s="72"/>
      <c r="E43" s="72"/>
      <c r="F43" s="73"/>
      <c r="G43" s="73"/>
    </row>
    <row r="44" spans="1:7" ht="15.75" x14ac:dyDescent="0.25">
      <c r="A44" s="85" t="s">
        <v>185</v>
      </c>
      <c r="B44" s="86"/>
      <c r="C44" s="64"/>
      <c r="D44" s="64"/>
      <c r="E44" s="64"/>
      <c r="F44" s="86"/>
      <c r="G44" s="87"/>
    </row>
    <row r="45" spans="1:7" ht="15" x14ac:dyDescent="0.2">
      <c r="A45" s="75">
        <v>320</v>
      </c>
      <c r="B45" s="73" t="s">
        <v>184</v>
      </c>
      <c r="C45" s="72" t="s">
        <v>179</v>
      </c>
      <c r="D45" s="72" t="s">
        <v>174</v>
      </c>
      <c r="E45" s="72" t="s">
        <v>180</v>
      </c>
      <c r="F45" s="73">
        <v>20000</v>
      </c>
      <c r="G45" s="74">
        <v>365</v>
      </c>
    </row>
    <row r="46" spans="1:7" ht="15" x14ac:dyDescent="0.2">
      <c r="A46" s="75">
        <v>350</v>
      </c>
      <c r="B46" s="73" t="s">
        <v>184</v>
      </c>
      <c r="C46" s="72" t="s">
        <v>179</v>
      </c>
      <c r="D46" s="72" t="s">
        <v>174</v>
      </c>
      <c r="E46" s="72" t="s">
        <v>180</v>
      </c>
      <c r="F46" s="73">
        <v>20000</v>
      </c>
      <c r="G46" s="74">
        <v>400</v>
      </c>
    </row>
    <row r="47" spans="1:7" ht="15" x14ac:dyDescent="0.2">
      <c r="A47" s="75">
        <v>400</v>
      </c>
      <c r="B47" s="73" t="s">
        <v>184</v>
      </c>
      <c r="C47" s="72" t="s">
        <v>179</v>
      </c>
      <c r="D47" s="72" t="s">
        <v>174</v>
      </c>
      <c r="E47" s="72" t="s">
        <v>180</v>
      </c>
      <c r="F47" s="73">
        <v>20000</v>
      </c>
      <c r="G47" s="74">
        <v>450</v>
      </c>
    </row>
    <row r="48" spans="1:7" ht="15" x14ac:dyDescent="0.2">
      <c r="A48" s="75">
        <v>575</v>
      </c>
      <c r="B48" s="73" t="s">
        <v>184</v>
      </c>
      <c r="C48" s="72" t="s">
        <v>179</v>
      </c>
      <c r="D48" s="72" t="s">
        <v>174</v>
      </c>
      <c r="E48" s="72" t="s">
        <v>180</v>
      </c>
      <c r="F48" s="73">
        <v>20000</v>
      </c>
      <c r="G48" s="74">
        <v>610</v>
      </c>
    </row>
    <row r="49" spans="1:7" ht="15" x14ac:dyDescent="0.2">
      <c r="A49" s="75">
        <v>775</v>
      </c>
      <c r="B49" s="73" t="s">
        <v>184</v>
      </c>
      <c r="C49" s="72" t="s">
        <v>179</v>
      </c>
      <c r="D49" s="72" t="s">
        <v>174</v>
      </c>
      <c r="E49" s="72" t="s">
        <v>180</v>
      </c>
      <c r="F49" s="73">
        <v>20000</v>
      </c>
      <c r="G49" s="74">
        <v>845</v>
      </c>
    </row>
    <row r="50" spans="1:7" ht="15" x14ac:dyDescent="0.2">
      <c r="A50" s="81">
        <v>775</v>
      </c>
      <c r="B50" s="82" t="s">
        <v>184</v>
      </c>
      <c r="C50" s="83" t="s">
        <v>179</v>
      </c>
      <c r="D50" s="83" t="s">
        <v>174</v>
      </c>
      <c r="E50" s="83" t="s">
        <v>208</v>
      </c>
      <c r="F50" s="82">
        <v>20000</v>
      </c>
      <c r="G50" s="84">
        <v>845</v>
      </c>
    </row>
    <row r="51" spans="1:7" ht="15" x14ac:dyDescent="0.2">
      <c r="A51" s="73"/>
      <c r="B51" s="73"/>
      <c r="C51" s="72"/>
      <c r="D51" s="72"/>
      <c r="E51" s="72"/>
      <c r="F51" s="73"/>
      <c r="G51" s="73"/>
    </row>
    <row r="52" spans="1:7" ht="15.75" x14ac:dyDescent="0.25">
      <c r="A52" s="85" t="s">
        <v>80</v>
      </c>
      <c r="B52" s="86"/>
      <c r="C52" s="64"/>
      <c r="D52" s="64"/>
      <c r="E52" s="64"/>
      <c r="F52" s="86"/>
      <c r="G52" s="87"/>
    </row>
    <row r="53" spans="1:7" ht="15" x14ac:dyDescent="0.2">
      <c r="A53" s="75">
        <v>175</v>
      </c>
      <c r="B53" s="73" t="s">
        <v>178</v>
      </c>
      <c r="C53" s="72" t="s">
        <v>186</v>
      </c>
      <c r="D53" s="72" t="s">
        <v>174</v>
      </c>
      <c r="E53" s="72" t="s">
        <v>187</v>
      </c>
      <c r="F53" s="76">
        <v>15000</v>
      </c>
      <c r="G53" s="74">
        <v>208</v>
      </c>
    </row>
    <row r="54" spans="1:7" ht="15" x14ac:dyDescent="0.2">
      <c r="A54" s="75">
        <v>250</v>
      </c>
      <c r="B54" s="73" t="s">
        <v>178</v>
      </c>
      <c r="C54" s="72" t="s">
        <v>186</v>
      </c>
      <c r="D54" s="72" t="s">
        <v>174</v>
      </c>
      <c r="E54" s="72" t="s">
        <v>187</v>
      </c>
      <c r="F54" s="76">
        <v>15000</v>
      </c>
      <c r="G54" s="74">
        <v>291</v>
      </c>
    </row>
    <row r="55" spans="1:7" ht="15" x14ac:dyDescent="0.2">
      <c r="A55" s="75">
        <v>320</v>
      </c>
      <c r="B55" s="73" t="s">
        <v>178</v>
      </c>
      <c r="C55" s="72" t="s">
        <v>186</v>
      </c>
      <c r="D55" s="72" t="s">
        <v>174</v>
      </c>
      <c r="E55" s="72" t="s">
        <v>187</v>
      </c>
      <c r="F55" s="76">
        <v>20000</v>
      </c>
      <c r="G55" s="74">
        <v>368</v>
      </c>
    </row>
    <row r="56" spans="1:7" ht="15" x14ac:dyDescent="0.2">
      <c r="A56" s="75">
        <v>320</v>
      </c>
      <c r="B56" s="73" t="s">
        <v>183</v>
      </c>
      <c r="C56" s="72" t="s">
        <v>186</v>
      </c>
      <c r="D56" s="72" t="s">
        <v>174</v>
      </c>
      <c r="E56" s="72" t="s">
        <v>187</v>
      </c>
      <c r="F56" s="76">
        <v>20000</v>
      </c>
      <c r="G56" s="74">
        <v>368</v>
      </c>
    </row>
    <row r="57" spans="1:7" ht="15" x14ac:dyDescent="0.2">
      <c r="A57" s="75">
        <v>350</v>
      </c>
      <c r="B57" s="73" t="s">
        <v>183</v>
      </c>
      <c r="C57" s="72" t="s">
        <v>186</v>
      </c>
      <c r="D57" s="72" t="s">
        <v>174</v>
      </c>
      <c r="E57" s="72" t="s">
        <v>187</v>
      </c>
      <c r="F57" s="76">
        <v>20000</v>
      </c>
      <c r="G57" s="74">
        <v>400</v>
      </c>
    </row>
    <row r="58" spans="1:7" ht="15" x14ac:dyDescent="0.2">
      <c r="A58" s="75">
        <v>400</v>
      </c>
      <c r="B58" s="73" t="s">
        <v>183</v>
      </c>
      <c r="C58" s="72" t="s">
        <v>186</v>
      </c>
      <c r="D58" s="72" t="s">
        <v>174</v>
      </c>
      <c r="E58" s="72" t="s">
        <v>187</v>
      </c>
      <c r="F58" s="76">
        <v>20000</v>
      </c>
      <c r="G58" s="74">
        <v>452</v>
      </c>
    </row>
    <row r="59" spans="1:7" ht="15" x14ac:dyDescent="0.2">
      <c r="A59" s="75">
        <v>750</v>
      </c>
      <c r="B59" s="73" t="s">
        <v>184</v>
      </c>
      <c r="C59" s="72" t="s">
        <v>186</v>
      </c>
      <c r="D59" s="72" t="s">
        <v>174</v>
      </c>
      <c r="E59" s="72" t="s">
        <v>187</v>
      </c>
      <c r="F59" s="88">
        <v>12000</v>
      </c>
      <c r="G59" s="74">
        <v>1070</v>
      </c>
    </row>
    <row r="60" spans="1:7" ht="15" x14ac:dyDescent="0.2">
      <c r="A60" s="75">
        <v>875</v>
      </c>
      <c r="B60" s="73" t="s">
        <v>184</v>
      </c>
      <c r="C60" s="72" t="s">
        <v>186</v>
      </c>
      <c r="D60" s="72" t="s">
        <v>174</v>
      </c>
      <c r="E60" s="72" t="s">
        <v>187</v>
      </c>
      <c r="F60" s="76">
        <v>20000</v>
      </c>
      <c r="G60" s="74">
        <v>940</v>
      </c>
    </row>
    <row r="61" spans="1:7" ht="15" x14ac:dyDescent="0.2">
      <c r="A61" s="81">
        <v>1000</v>
      </c>
      <c r="B61" s="82" t="s">
        <v>184</v>
      </c>
      <c r="C61" s="83" t="s">
        <v>186</v>
      </c>
      <c r="D61" s="83" t="s">
        <v>174</v>
      </c>
      <c r="E61" s="83" t="s">
        <v>187</v>
      </c>
      <c r="F61" s="89">
        <v>12000</v>
      </c>
      <c r="G61" s="84">
        <v>1070</v>
      </c>
    </row>
    <row r="62" spans="1:7" ht="15" x14ac:dyDescent="0.2">
      <c r="A62" s="73"/>
      <c r="B62" s="73"/>
      <c r="C62" s="72"/>
      <c r="D62" s="72"/>
      <c r="E62" s="72"/>
      <c r="F62" s="88"/>
      <c r="G62" s="73"/>
    </row>
    <row r="63" spans="1:7" ht="15.75" x14ac:dyDescent="0.25">
      <c r="A63" s="85" t="s">
        <v>81</v>
      </c>
      <c r="B63" s="90"/>
      <c r="C63" s="64"/>
      <c r="D63" s="64"/>
      <c r="E63" s="64"/>
      <c r="F63" s="86"/>
      <c r="G63" s="91"/>
    </row>
    <row r="64" spans="1:7" ht="15" x14ac:dyDescent="0.2">
      <c r="A64" s="75" t="s">
        <v>82</v>
      </c>
      <c r="B64" s="73" t="s">
        <v>189</v>
      </c>
      <c r="C64" s="72" t="s">
        <v>176</v>
      </c>
      <c r="D64" s="72" t="s">
        <v>174</v>
      </c>
      <c r="E64" s="72" t="s">
        <v>177</v>
      </c>
      <c r="F64" s="73">
        <v>10000</v>
      </c>
      <c r="G64" s="74">
        <v>210</v>
      </c>
    </row>
    <row r="65" spans="1:7" ht="15" x14ac:dyDescent="0.2">
      <c r="A65" s="75">
        <v>175</v>
      </c>
      <c r="B65" s="73" t="s">
        <v>178</v>
      </c>
      <c r="C65" s="72" t="s">
        <v>179</v>
      </c>
      <c r="D65" s="72" t="s">
        <v>174</v>
      </c>
      <c r="E65" s="72" t="s">
        <v>180</v>
      </c>
      <c r="F65" s="73">
        <v>10000</v>
      </c>
      <c r="G65" s="74">
        <v>210</v>
      </c>
    </row>
    <row r="66" spans="1:7" ht="15" x14ac:dyDescent="0.2">
      <c r="A66" s="75">
        <v>175</v>
      </c>
      <c r="B66" s="73" t="s">
        <v>178</v>
      </c>
      <c r="C66" s="72" t="s">
        <v>179</v>
      </c>
      <c r="D66" s="72" t="s">
        <v>174</v>
      </c>
      <c r="E66" s="72" t="s">
        <v>177</v>
      </c>
      <c r="F66" s="73">
        <v>10000</v>
      </c>
      <c r="G66" s="74">
        <v>210</v>
      </c>
    </row>
    <row r="67" spans="1:7" ht="15" x14ac:dyDescent="0.2">
      <c r="A67" s="75">
        <v>250</v>
      </c>
      <c r="B67" s="73" t="s">
        <v>178</v>
      </c>
      <c r="C67" s="72" t="s">
        <v>179</v>
      </c>
      <c r="D67" s="72" t="s">
        <v>174</v>
      </c>
      <c r="E67" s="72" t="s">
        <v>177</v>
      </c>
      <c r="F67" s="73">
        <v>10000</v>
      </c>
      <c r="G67" s="74">
        <v>295</v>
      </c>
    </row>
    <row r="68" spans="1:7" ht="15" x14ac:dyDescent="0.2">
      <c r="A68" s="75" t="s">
        <v>83</v>
      </c>
      <c r="B68" s="73" t="s">
        <v>178</v>
      </c>
      <c r="C68" s="72" t="s">
        <v>179</v>
      </c>
      <c r="D68" s="72" t="s">
        <v>174</v>
      </c>
      <c r="E68" s="72" t="s">
        <v>180</v>
      </c>
      <c r="F68" s="73">
        <v>20000</v>
      </c>
      <c r="G68" s="74">
        <v>458</v>
      </c>
    </row>
    <row r="69" spans="1:7" ht="15" x14ac:dyDescent="0.2">
      <c r="A69" s="75" t="s">
        <v>83</v>
      </c>
      <c r="B69" s="73" t="s">
        <v>178</v>
      </c>
      <c r="C69" s="72" t="s">
        <v>179</v>
      </c>
      <c r="D69" s="72" t="s">
        <v>174</v>
      </c>
      <c r="E69" s="72" t="s">
        <v>177</v>
      </c>
      <c r="F69" s="73">
        <v>20000</v>
      </c>
      <c r="G69" s="74">
        <v>458</v>
      </c>
    </row>
    <row r="70" spans="1:7" ht="15" x14ac:dyDescent="0.2">
      <c r="A70" s="75">
        <v>400</v>
      </c>
      <c r="B70" s="73" t="s">
        <v>183</v>
      </c>
      <c r="C70" s="72" t="s">
        <v>179</v>
      </c>
      <c r="D70" s="72" t="s">
        <v>174</v>
      </c>
      <c r="E70" s="72" t="s">
        <v>180</v>
      </c>
      <c r="F70" s="73">
        <v>20000</v>
      </c>
      <c r="G70" s="74">
        <v>458</v>
      </c>
    </row>
    <row r="71" spans="1:7" ht="15" x14ac:dyDescent="0.2">
      <c r="A71" s="75">
        <v>400</v>
      </c>
      <c r="B71" s="73" t="s">
        <v>183</v>
      </c>
      <c r="C71" s="72" t="s">
        <v>179</v>
      </c>
      <c r="D71" s="72" t="s">
        <v>174</v>
      </c>
      <c r="E71" s="72" t="s">
        <v>177</v>
      </c>
      <c r="F71" s="73">
        <v>20000</v>
      </c>
      <c r="G71" s="74">
        <v>458</v>
      </c>
    </row>
    <row r="72" spans="1:7" ht="15" x14ac:dyDescent="0.2">
      <c r="A72" s="75" t="s">
        <v>84</v>
      </c>
      <c r="B72" s="73" t="s">
        <v>184</v>
      </c>
      <c r="C72" s="72" t="s">
        <v>179</v>
      </c>
      <c r="D72" s="72" t="s">
        <v>174</v>
      </c>
      <c r="E72" s="72" t="s">
        <v>180</v>
      </c>
      <c r="F72" s="73">
        <v>15000</v>
      </c>
      <c r="G72" s="74">
        <v>1070</v>
      </c>
    </row>
    <row r="73" spans="1:7" ht="15" x14ac:dyDescent="0.2">
      <c r="A73" s="75" t="s">
        <v>84</v>
      </c>
      <c r="B73" s="73" t="s">
        <v>184</v>
      </c>
      <c r="C73" s="72" t="s">
        <v>179</v>
      </c>
      <c r="D73" s="72" t="s">
        <v>174</v>
      </c>
      <c r="E73" s="72" t="s">
        <v>181</v>
      </c>
      <c r="F73" s="73">
        <v>9000</v>
      </c>
      <c r="G73" s="74">
        <v>1070</v>
      </c>
    </row>
    <row r="74" spans="1:7" ht="15" x14ac:dyDescent="0.2">
      <c r="A74" s="75">
        <v>1000</v>
      </c>
      <c r="B74" s="73" t="s">
        <v>188</v>
      </c>
      <c r="C74" s="72" t="s">
        <v>179</v>
      </c>
      <c r="D74" s="72" t="s">
        <v>174</v>
      </c>
      <c r="E74" s="72" t="s">
        <v>180</v>
      </c>
      <c r="F74" s="73">
        <v>10000</v>
      </c>
      <c r="G74" s="74">
        <v>1070</v>
      </c>
    </row>
    <row r="75" spans="1:7" ht="15" x14ac:dyDescent="0.2">
      <c r="A75" s="75">
        <v>1000</v>
      </c>
      <c r="B75" s="73" t="s">
        <v>188</v>
      </c>
      <c r="C75" s="72" t="s">
        <v>179</v>
      </c>
      <c r="D75" s="72" t="s">
        <v>174</v>
      </c>
      <c r="E75" s="72" t="s">
        <v>177</v>
      </c>
      <c r="F75" s="73">
        <v>12000</v>
      </c>
      <c r="G75" s="74">
        <v>1070</v>
      </c>
    </row>
    <row r="76" spans="1:7" ht="15" x14ac:dyDescent="0.2">
      <c r="A76" s="81">
        <v>1500</v>
      </c>
      <c r="B76" s="82" t="s">
        <v>188</v>
      </c>
      <c r="C76" s="83" t="s">
        <v>179</v>
      </c>
      <c r="D76" s="83" t="s">
        <v>174</v>
      </c>
      <c r="E76" s="83" t="s">
        <v>177</v>
      </c>
      <c r="F76" s="82" t="s">
        <v>167</v>
      </c>
      <c r="G76" s="84">
        <v>1605</v>
      </c>
    </row>
    <row r="77" spans="1:7" ht="14.25" x14ac:dyDescent="0.2">
      <c r="A77" s="92"/>
      <c r="B77" s="92"/>
      <c r="C77" s="72"/>
      <c r="D77" s="72"/>
      <c r="E77" s="72"/>
      <c r="F77" s="92"/>
      <c r="G77" s="92"/>
    </row>
    <row r="78" spans="1:7" ht="15.75" x14ac:dyDescent="0.25">
      <c r="A78" s="85" t="s">
        <v>85</v>
      </c>
      <c r="B78" s="86"/>
      <c r="C78" s="64"/>
      <c r="D78" s="64"/>
      <c r="E78" s="64"/>
      <c r="F78" s="86"/>
      <c r="G78" s="87"/>
    </row>
    <row r="79" spans="1:7" ht="15" x14ac:dyDescent="0.2">
      <c r="A79" s="75">
        <v>175</v>
      </c>
      <c r="B79" s="73" t="s">
        <v>182</v>
      </c>
      <c r="C79" s="72" t="s">
        <v>190</v>
      </c>
      <c r="D79" s="72" t="s">
        <v>174</v>
      </c>
      <c r="E79" s="72" t="s">
        <v>181</v>
      </c>
      <c r="F79" s="73">
        <v>10000</v>
      </c>
      <c r="G79" s="74">
        <v>210</v>
      </c>
    </row>
    <row r="80" spans="1:7" ht="15" x14ac:dyDescent="0.2">
      <c r="A80" s="75">
        <v>250</v>
      </c>
      <c r="B80" s="73" t="s">
        <v>182</v>
      </c>
      <c r="C80" s="72" t="s">
        <v>190</v>
      </c>
      <c r="D80" s="72" t="s">
        <v>174</v>
      </c>
      <c r="E80" s="72" t="s">
        <v>181</v>
      </c>
      <c r="F80" s="73">
        <v>10000</v>
      </c>
      <c r="G80" s="74">
        <v>295</v>
      </c>
    </row>
    <row r="81" spans="1:16" ht="15" x14ac:dyDescent="0.2">
      <c r="A81" s="75">
        <v>400</v>
      </c>
      <c r="B81" s="73" t="s">
        <v>184</v>
      </c>
      <c r="C81" s="72" t="s">
        <v>191</v>
      </c>
      <c r="D81" s="72" t="s">
        <v>174</v>
      </c>
      <c r="E81" s="72" t="s">
        <v>180</v>
      </c>
      <c r="F81" s="73">
        <v>20000</v>
      </c>
      <c r="G81" s="74">
        <v>458</v>
      </c>
    </row>
    <row r="82" spans="1:16" ht="15" x14ac:dyDescent="0.2">
      <c r="A82" s="75">
        <v>400</v>
      </c>
      <c r="B82" s="73" t="s">
        <v>184</v>
      </c>
      <c r="C82" s="72" t="s">
        <v>190</v>
      </c>
      <c r="D82" s="72" t="s">
        <v>174</v>
      </c>
      <c r="E82" s="72" t="s">
        <v>181</v>
      </c>
      <c r="F82" s="73">
        <v>20000</v>
      </c>
      <c r="G82" s="74">
        <v>458</v>
      </c>
    </row>
    <row r="83" spans="1:16" ht="15" x14ac:dyDescent="0.2">
      <c r="A83" s="75" t="s">
        <v>83</v>
      </c>
      <c r="B83" s="73" t="s">
        <v>182</v>
      </c>
      <c r="C83" s="72" t="s">
        <v>191</v>
      </c>
      <c r="D83" s="72" t="s">
        <v>174</v>
      </c>
      <c r="E83" s="72" t="s">
        <v>180</v>
      </c>
      <c r="F83" s="73">
        <v>20000</v>
      </c>
      <c r="G83" s="74">
        <v>458</v>
      </c>
    </row>
    <row r="84" spans="1:16" ht="15" x14ac:dyDescent="0.2">
      <c r="A84" s="75" t="s">
        <v>83</v>
      </c>
      <c r="B84" s="73" t="s">
        <v>182</v>
      </c>
      <c r="C84" s="72" t="s">
        <v>190</v>
      </c>
      <c r="D84" s="72" t="s">
        <v>174</v>
      </c>
      <c r="E84" s="72" t="s">
        <v>181</v>
      </c>
      <c r="F84" s="73">
        <v>20000</v>
      </c>
      <c r="G84" s="74">
        <v>458</v>
      </c>
    </row>
    <row r="85" spans="1:16" ht="15" x14ac:dyDescent="0.2">
      <c r="A85" s="81">
        <v>1000</v>
      </c>
      <c r="B85" s="82" t="s">
        <v>188</v>
      </c>
      <c r="C85" s="83" t="s">
        <v>191</v>
      </c>
      <c r="D85" s="83" t="s">
        <v>174</v>
      </c>
      <c r="E85" s="83" t="s">
        <v>180</v>
      </c>
      <c r="F85" s="82">
        <v>18000</v>
      </c>
      <c r="G85" s="84">
        <v>1070</v>
      </c>
    </row>
    <row r="86" spans="1:16" ht="15" x14ac:dyDescent="0.2">
      <c r="A86" s="73"/>
      <c r="B86" s="73"/>
      <c r="C86" s="72"/>
      <c r="D86" s="72"/>
      <c r="E86" s="72"/>
      <c r="F86" s="73"/>
      <c r="G86" s="73"/>
    </row>
    <row r="87" spans="1:16" ht="15.75" x14ac:dyDescent="0.25">
      <c r="A87" s="85" t="s">
        <v>86</v>
      </c>
      <c r="B87" s="86"/>
      <c r="C87" s="64"/>
      <c r="D87" s="64"/>
      <c r="E87" s="64"/>
      <c r="F87" s="86"/>
      <c r="G87" s="87"/>
    </row>
    <row r="88" spans="1:16" ht="15" x14ac:dyDescent="0.2">
      <c r="A88" s="75">
        <v>35</v>
      </c>
      <c r="B88" s="73" t="s">
        <v>192</v>
      </c>
      <c r="C88" s="72" t="s">
        <v>176</v>
      </c>
      <c r="D88" s="72" t="s">
        <v>174</v>
      </c>
      <c r="E88" s="72" t="s">
        <v>177</v>
      </c>
      <c r="F88" s="73" t="s">
        <v>168</v>
      </c>
      <c r="G88" s="74">
        <v>43</v>
      </c>
    </row>
    <row r="89" spans="1:16" ht="15" x14ac:dyDescent="0.2">
      <c r="A89" s="75">
        <v>50</v>
      </c>
      <c r="B89" s="73" t="s">
        <v>192</v>
      </c>
      <c r="C89" s="72" t="s">
        <v>176</v>
      </c>
      <c r="D89" s="72" t="s">
        <v>174</v>
      </c>
      <c r="E89" s="72" t="s">
        <v>177</v>
      </c>
      <c r="F89" s="73" t="s">
        <v>168</v>
      </c>
      <c r="G89" s="74">
        <v>65</v>
      </c>
    </row>
    <row r="90" spans="1:16" ht="15" x14ac:dyDescent="0.2">
      <c r="A90" s="75">
        <v>50</v>
      </c>
      <c r="B90" s="73" t="s">
        <v>193</v>
      </c>
      <c r="C90" s="72" t="s">
        <v>179</v>
      </c>
      <c r="D90" s="72" t="s">
        <v>174</v>
      </c>
      <c r="E90" s="72" t="s">
        <v>177</v>
      </c>
      <c r="F90" s="73" t="s">
        <v>168</v>
      </c>
      <c r="G90" s="74">
        <v>65</v>
      </c>
    </row>
    <row r="91" spans="1:16" ht="15" x14ac:dyDescent="0.2">
      <c r="A91" s="75">
        <v>70</v>
      </c>
      <c r="B91" s="73" t="s">
        <v>189</v>
      </c>
      <c r="C91" s="72" t="s">
        <v>176</v>
      </c>
      <c r="D91" s="72" t="s">
        <v>174</v>
      </c>
      <c r="E91" s="72" t="s">
        <v>177</v>
      </c>
      <c r="F91" s="73" t="s">
        <v>168</v>
      </c>
      <c r="G91" s="74">
        <v>90</v>
      </c>
    </row>
    <row r="92" spans="1:16" ht="15" x14ac:dyDescent="0.2">
      <c r="A92" s="75">
        <v>70</v>
      </c>
      <c r="B92" s="73" t="s">
        <v>194</v>
      </c>
      <c r="C92" s="72" t="s">
        <v>179</v>
      </c>
      <c r="D92" s="72" t="s">
        <v>174</v>
      </c>
      <c r="E92" s="72" t="s">
        <v>177</v>
      </c>
      <c r="F92" s="73" t="s">
        <v>168</v>
      </c>
      <c r="G92" s="74">
        <v>90</v>
      </c>
    </row>
    <row r="93" spans="1:16" ht="15" x14ac:dyDescent="0.2">
      <c r="A93" s="75">
        <v>100</v>
      </c>
      <c r="B93" s="73" t="s">
        <v>189</v>
      </c>
      <c r="C93" s="72" t="s">
        <v>176</v>
      </c>
      <c r="D93" s="72" t="s">
        <v>174</v>
      </c>
      <c r="E93" s="72" t="s">
        <v>177</v>
      </c>
      <c r="F93" s="73" t="s">
        <v>168</v>
      </c>
      <c r="G93" s="74">
        <v>128</v>
      </c>
    </row>
    <row r="94" spans="1:16" ht="15" x14ac:dyDescent="0.2">
      <c r="A94" s="75">
        <v>100</v>
      </c>
      <c r="B94" s="73" t="s">
        <v>194</v>
      </c>
      <c r="C94" s="72" t="s">
        <v>179</v>
      </c>
      <c r="D94" s="72" t="s">
        <v>174</v>
      </c>
      <c r="E94" s="72" t="s">
        <v>177</v>
      </c>
      <c r="F94" s="73" t="s">
        <v>168</v>
      </c>
      <c r="G94" s="74">
        <v>128</v>
      </c>
    </row>
    <row r="95" spans="1:16" ht="15" x14ac:dyDescent="0.2">
      <c r="A95" s="75">
        <v>150</v>
      </c>
      <c r="B95" s="73" t="s">
        <v>189</v>
      </c>
      <c r="C95" s="72" t="s">
        <v>176</v>
      </c>
      <c r="D95" s="72" t="s">
        <v>174</v>
      </c>
      <c r="E95" s="72" t="s">
        <v>177</v>
      </c>
      <c r="F95" s="73" t="s">
        <v>168</v>
      </c>
      <c r="G95" s="74">
        <v>185</v>
      </c>
    </row>
    <row r="96" spans="1:16" ht="15" x14ac:dyDescent="0.2">
      <c r="A96" s="75">
        <v>150</v>
      </c>
      <c r="B96" s="73" t="s">
        <v>194</v>
      </c>
      <c r="C96" s="72" t="s">
        <v>179</v>
      </c>
      <c r="D96" s="72" t="s">
        <v>174</v>
      </c>
      <c r="E96" s="72" t="s">
        <v>177</v>
      </c>
      <c r="F96" s="73" t="s">
        <v>168</v>
      </c>
      <c r="G96" s="74">
        <v>185</v>
      </c>
      <c r="P96" s="93"/>
    </row>
    <row r="97" spans="1:7" ht="15" x14ac:dyDescent="0.2">
      <c r="A97" s="75">
        <v>250</v>
      </c>
      <c r="B97" s="73" t="s">
        <v>195</v>
      </c>
      <c r="C97" s="72" t="s">
        <v>179</v>
      </c>
      <c r="D97" s="72" t="s">
        <v>174</v>
      </c>
      <c r="E97" s="72" t="s">
        <v>177</v>
      </c>
      <c r="F97" s="73" t="s">
        <v>168</v>
      </c>
      <c r="G97" s="74">
        <v>295</v>
      </c>
    </row>
    <row r="98" spans="1:7" ht="15" x14ac:dyDescent="0.2">
      <c r="A98" s="75">
        <v>400</v>
      </c>
      <c r="B98" s="73" t="s">
        <v>195</v>
      </c>
      <c r="C98" s="72" t="s">
        <v>179</v>
      </c>
      <c r="D98" s="72" t="s">
        <v>174</v>
      </c>
      <c r="E98" s="72" t="s">
        <v>177</v>
      </c>
      <c r="F98" s="73" t="s">
        <v>168</v>
      </c>
      <c r="G98" s="74">
        <v>460</v>
      </c>
    </row>
    <row r="99" spans="1:7" ht="15" x14ac:dyDescent="0.2">
      <c r="A99" s="75">
        <v>600</v>
      </c>
      <c r="B99" s="73" t="s">
        <v>196</v>
      </c>
      <c r="C99" s="72" t="s">
        <v>179</v>
      </c>
      <c r="D99" s="72" t="s">
        <v>174</v>
      </c>
      <c r="E99" s="72" t="s">
        <v>177</v>
      </c>
      <c r="F99" s="73" t="s">
        <v>168</v>
      </c>
      <c r="G99" s="74">
        <v>460</v>
      </c>
    </row>
    <row r="100" spans="1:7" ht="15" x14ac:dyDescent="0.2">
      <c r="A100" s="75">
        <v>750</v>
      </c>
      <c r="B100" s="73" t="s">
        <v>184</v>
      </c>
      <c r="C100" s="72" t="s">
        <v>179</v>
      </c>
      <c r="D100" s="72" t="s">
        <v>174</v>
      </c>
      <c r="E100" s="72" t="s">
        <v>177</v>
      </c>
      <c r="F100" s="73" t="s">
        <v>168</v>
      </c>
      <c r="G100" s="74">
        <v>840</v>
      </c>
    </row>
    <row r="101" spans="1:7" ht="15" x14ac:dyDescent="0.2">
      <c r="A101" s="75">
        <v>1000</v>
      </c>
      <c r="B101" s="73" t="s">
        <v>197</v>
      </c>
      <c r="C101" s="72" t="s">
        <v>179</v>
      </c>
      <c r="D101" s="72" t="s">
        <v>174</v>
      </c>
      <c r="E101" s="72" t="s">
        <v>177</v>
      </c>
      <c r="F101" s="73" t="s">
        <v>168</v>
      </c>
      <c r="G101" s="74">
        <v>1100</v>
      </c>
    </row>
    <row r="102" spans="1:7" ht="15" x14ac:dyDescent="0.2">
      <c r="A102" s="81">
        <v>1000</v>
      </c>
      <c r="B102" s="82" t="s">
        <v>183</v>
      </c>
      <c r="C102" s="83" t="s">
        <v>179</v>
      </c>
      <c r="D102" s="83" t="s">
        <v>174</v>
      </c>
      <c r="E102" s="83" t="s">
        <v>177</v>
      </c>
      <c r="F102" s="82" t="s">
        <v>168</v>
      </c>
      <c r="G102" s="84">
        <v>1100</v>
      </c>
    </row>
    <row r="103" spans="1:7" ht="14.25" x14ac:dyDescent="0.2">
      <c r="A103" s="92"/>
      <c r="B103" s="92"/>
      <c r="C103" s="72"/>
      <c r="D103" s="72"/>
      <c r="E103" s="72"/>
      <c r="F103" s="92"/>
      <c r="G103" s="92"/>
    </row>
    <row r="104" spans="1:7" ht="15.75" x14ac:dyDescent="0.25">
      <c r="A104" s="85" t="s">
        <v>87</v>
      </c>
      <c r="B104" s="86"/>
      <c r="C104" s="64"/>
      <c r="D104" s="64"/>
      <c r="E104" s="64"/>
      <c r="F104" s="86"/>
      <c r="G104" s="87"/>
    </row>
    <row r="105" spans="1:7" ht="15" x14ac:dyDescent="0.2">
      <c r="A105" s="75">
        <v>18</v>
      </c>
      <c r="B105" s="73" t="s">
        <v>198</v>
      </c>
      <c r="C105" s="72" t="s">
        <v>199</v>
      </c>
      <c r="D105" s="72" t="s">
        <v>174</v>
      </c>
      <c r="E105" s="72" t="s">
        <v>200</v>
      </c>
      <c r="F105" s="73">
        <v>18000</v>
      </c>
      <c r="G105" s="74">
        <v>30</v>
      </c>
    </row>
    <row r="106" spans="1:7" ht="15" x14ac:dyDescent="0.2">
      <c r="A106" s="75">
        <v>35</v>
      </c>
      <c r="B106" s="73" t="s">
        <v>198</v>
      </c>
      <c r="C106" s="72" t="s">
        <v>199</v>
      </c>
      <c r="D106" s="72" t="s">
        <v>174</v>
      </c>
      <c r="E106" s="72" t="s">
        <v>200</v>
      </c>
      <c r="F106" s="73">
        <v>18000</v>
      </c>
      <c r="G106" s="74">
        <v>60</v>
      </c>
    </row>
    <row r="107" spans="1:7" ht="15" x14ac:dyDescent="0.2">
      <c r="A107" s="75">
        <v>55</v>
      </c>
      <c r="B107" s="73" t="s">
        <v>198</v>
      </c>
      <c r="C107" s="72" t="s">
        <v>199</v>
      </c>
      <c r="D107" s="72" t="s">
        <v>174</v>
      </c>
      <c r="E107" s="72" t="s">
        <v>200</v>
      </c>
      <c r="F107" s="73">
        <v>18000</v>
      </c>
      <c r="G107" s="74">
        <v>80</v>
      </c>
    </row>
    <row r="108" spans="1:7" ht="15" x14ac:dyDescent="0.2">
      <c r="A108" s="75">
        <v>90</v>
      </c>
      <c r="B108" s="73" t="s">
        <v>201</v>
      </c>
      <c r="C108" s="72" t="s">
        <v>199</v>
      </c>
      <c r="D108" s="72" t="s">
        <v>174</v>
      </c>
      <c r="E108" s="72" t="s">
        <v>202</v>
      </c>
      <c r="F108" s="73">
        <v>18000</v>
      </c>
      <c r="G108" s="74">
        <v>125</v>
      </c>
    </row>
    <row r="109" spans="1:7" ht="15" x14ac:dyDescent="0.2">
      <c r="A109" s="75">
        <v>135</v>
      </c>
      <c r="B109" s="73" t="s">
        <v>201</v>
      </c>
      <c r="C109" s="72" t="s">
        <v>199</v>
      </c>
      <c r="D109" s="72" t="s">
        <v>174</v>
      </c>
      <c r="E109" s="72" t="s">
        <v>202</v>
      </c>
      <c r="F109" s="73">
        <v>18000</v>
      </c>
      <c r="G109" s="74">
        <v>180</v>
      </c>
    </row>
    <row r="110" spans="1:7" ht="15" x14ac:dyDescent="0.2">
      <c r="A110" s="81">
        <v>180</v>
      </c>
      <c r="B110" s="82" t="s">
        <v>201</v>
      </c>
      <c r="C110" s="83" t="s">
        <v>199</v>
      </c>
      <c r="D110" s="83" t="s">
        <v>174</v>
      </c>
      <c r="E110" s="83" t="s">
        <v>202</v>
      </c>
      <c r="F110" s="82">
        <v>18000</v>
      </c>
      <c r="G110" s="84">
        <v>208</v>
      </c>
    </row>
    <row r="111" spans="1:7" ht="15" x14ac:dyDescent="0.2">
      <c r="A111" s="73"/>
      <c r="B111" s="73"/>
      <c r="C111" s="72"/>
      <c r="D111" s="72"/>
      <c r="E111" s="72"/>
      <c r="F111" s="73"/>
      <c r="G111" s="73"/>
    </row>
  </sheetData>
  <sheetProtection formatColumns="0" formatRows="0" selectLockedCells="1" selectUnlockedCells="1"/>
  <mergeCells count="2">
    <mergeCell ref="B5:E5"/>
    <mergeCell ref="A2:G2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2"/>
  <sheetViews>
    <sheetView showGridLines="0" zoomScale="85" workbookViewId="0">
      <selection activeCell="A2" sqref="A2:T2"/>
    </sheetView>
  </sheetViews>
  <sheetFormatPr defaultRowHeight="12.75" x14ac:dyDescent="0.2"/>
  <cols>
    <col min="1" max="1" width="21.28515625" customWidth="1"/>
    <col min="2" max="2" width="23.5703125" bestFit="1" customWidth="1"/>
    <col min="3" max="3" width="28.5703125" style="58" bestFit="1" customWidth="1"/>
    <col min="4" max="4" width="14.42578125" bestFit="1" customWidth="1"/>
    <col min="5" max="5" width="12.7109375" customWidth="1"/>
    <col min="6" max="6" width="4.7109375" customWidth="1"/>
    <col min="7" max="7" width="8.85546875" bestFit="1" customWidth="1"/>
    <col min="8" max="9" width="10.7109375" bestFit="1" customWidth="1"/>
    <col min="10" max="13" width="9.7109375" bestFit="1" customWidth="1"/>
    <col min="14" max="14" width="5.5703125" customWidth="1"/>
    <col min="15" max="15" width="8.85546875" bestFit="1" customWidth="1"/>
    <col min="16" max="20" width="9.7109375" bestFit="1" customWidth="1"/>
  </cols>
  <sheetData>
    <row r="2" spans="1:20" ht="26.25" x14ac:dyDescent="0.4">
      <c r="A2" s="270" t="s">
        <v>307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</row>
    <row r="3" spans="1:20" ht="26.25" x14ac:dyDescent="0.4">
      <c r="A3" s="94"/>
      <c r="B3" s="94"/>
      <c r="C3" s="94"/>
      <c r="D3" s="94"/>
      <c r="E3" s="94"/>
      <c r="F3" s="94"/>
      <c r="G3" s="94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x14ac:dyDescent="0.2">
      <c r="A4" s="95"/>
      <c r="B4" s="5"/>
      <c r="C4" s="96"/>
      <c r="D4" s="1"/>
      <c r="E4" s="3" t="s">
        <v>169</v>
      </c>
      <c r="F4" s="3"/>
      <c r="G4" s="271" t="s">
        <v>209</v>
      </c>
      <c r="H4" s="272"/>
      <c r="I4" s="272"/>
      <c r="J4" s="272"/>
      <c r="K4" s="272"/>
      <c r="L4" s="272"/>
      <c r="M4" s="273"/>
      <c r="N4" s="3"/>
      <c r="O4" s="271" t="s">
        <v>210</v>
      </c>
      <c r="P4" s="272"/>
      <c r="Q4" s="272"/>
      <c r="R4" s="272"/>
      <c r="S4" s="272"/>
      <c r="T4" s="273"/>
    </row>
    <row r="5" spans="1:20" x14ac:dyDescent="0.2">
      <c r="A5" s="5" t="s">
        <v>211</v>
      </c>
      <c r="B5" s="5" t="s">
        <v>212</v>
      </c>
      <c r="C5" s="5" t="s">
        <v>213</v>
      </c>
      <c r="D5" s="5" t="s">
        <v>214</v>
      </c>
      <c r="E5" s="5" t="s">
        <v>215</v>
      </c>
      <c r="F5" s="5"/>
      <c r="G5" s="97" t="s">
        <v>139</v>
      </c>
      <c r="H5" s="3" t="s">
        <v>140</v>
      </c>
      <c r="I5" s="3" t="s">
        <v>141</v>
      </c>
      <c r="J5" s="3" t="s">
        <v>142</v>
      </c>
      <c r="K5" s="3" t="s">
        <v>143</v>
      </c>
      <c r="L5" s="3" t="s">
        <v>144</v>
      </c>
      <c r="M5" s="98" t="s">
        <v>145</v>
      </c>
      <c r="N5" s="3"/>
      <c r="O5" s="97" t="s">
        <v>139</v>
      </c>
      <c r="P5" s="3" t="s">
        <v>140</v>
      </c>
      <c r="Q5" s="3" t="s">
        <v>141</v>
      </c>
      <c r="R5" s="3" t="s">
        <v>142</v>
      </c>
      <c r="S5" s="3" t="s">
        <v>143</v>
      </c>
      <c r="T5" s="98" t="s">
        <v>144</v>
      </c>
    </row>
    <row r="6" spans="1:20" x14ac:dyDescent="0.2">
      <c r="A6" s="1"/>
      <c r="B6" s="2"/>
      <c r="C6" s="99"/>
      <c r="D6" s="1"/>
      <c r="E6" s="1"/>
      <c r="F6" s="1"/>
      <c r="G6" s="100"/>
      <c r="H6" s="31"/>
      <c r="I6" s="31"/>
      <c r="J6" s="31"/>
      <c r="K6" s="31"/>
      <c r="L6" s="31"/>
      <c r="M6" s="101"/>
      <c r="N6" s="31"/>
      <c r="O6" s="102"/>
      <c r="P6" s="31"/>
      <c r="Q6" s="31"/>
      <c r="R6" s="31"/>
      <c r="S6" s="31"/>
      <c r="T6" s="101"/>
    </row>
    <row r="7" spans="1:20" x14ac:dyDescent="0.2">
      <c r="A7" s="103" t="s">
        <v>88</v>
      </c>
      <c r="B7" s="104"/>
      <c r="C7" s="105"/>
      <c r="D7" s="106"/>
      <c r="E7" s="107"/>
      <c r="F7" s="50"/>
      <c r="G7" s="100"/>
      <c r="H7" s="31"/>
      <c r="I7" s="31"/>
      <c r="J7" s="31"/>
      <c r="K7" s="31"/>
      <c r="L7" s="31"/>
      <c r="M7" s="101"/>
      <c r="N7" s="31"/>
      <c r="O7" s="102"/>
      <c r="P7" s="31"/>
      <c r="Q7" s="31"/>
      <c r="R7" s="31"/>
      <c r="S7" s="31"/>
      <c r="T7" s="101"/>
    </row>
    <row r="8" spans="1:20" x14ac:dyDescent="0.2">
      <c r="A8" s="108"/>
      <c r="B8" s="1" t="s">
        <v>89</v>
      </c>
      <c r="C8" s="99" t="s">
        <v>216</v>
      </c>
      <c r="D8" s="1">
        <v>14</v>
      </c>
      <c r="E8" s="109">
        <v>20000</v>
      </c>
      <c r="F8" s="49"/>
      <c r="G8" s="110">
        <v>19</v>
      </c>
      <c r="H8" s="8">
        <v>36</v>
      </c>
      <c r="I8" s="1"/>
      <c r="J8" s="1"/>
      <c r="K8" s="1"/>
      <c r="L8" s="1"/>
      <c r="M8" s="111"/>
      <c r="N8" s="1"/>
      <c r="O8" s="112"/>
      <c r="P8" s="1"/>
      <c r="Q8" s="1"/>
      <c r="R8" s="1"/>
      <c r="S8" s="1"/>
      <c r="T8" s="111"/>
    </row>
    <row r="9" spans="1:20" x14ac:dyDescent="0.2">
      <c r="A9" s="108"/>
      <c r="B9" s="1" t="s">
        <v>90</v>
      </c>
      <c r="C9" s="99" t="s">
        <v>217</v>
      </c>
      <c r="D9" s="1">
        <v>21</v>
      </c>
      <c r="E9" s="109">
        <v>20000</v>
      </c>
      <c r="F9" s="49"/>
      <c r="G9" s="110">
        <v>26</v>
      </c>
      <c r="H9" s="8">
        <v>50</v>
      </c>
      <c r="I9" s="1"/>
      <c r="J9" s="1"/>
      <c r="K9" s="1"/>
      <c r="L9" s="1"/>
      <c r="M9" s="111"/>
      <c r="N9" s="1"/>
      <c r="O9" s="112"/>
      <c r="P9" s="1"/>
      <c r="Q9" s="1"/>
      <c r="R9" s="1"/>
      <c r="S9" s="1"/>
      <c r="T9" s="111"/>
    </row>
    <row r="10" spans="1:20" x14ac:dyDescent="0.2">
      <c r="A10" s="108"/>
      <c r="B10" s="1" t="s">
        <v>91</v>
      </c>
      <c r="C10" s="99" t="s">
        <v>218</v>
      </c>
      <c r="D10" s="1">
        <v>28</v>
      </c>
      <c r="E10" s="109">
        <v>20000</v>
      </c>
      <c r="F10" s="49"/>
      <c r="G10" s="110">
        <v>34</v>
      </c>
      <c r="H10" s="9">
        <v>68</v>
      </c>
      <c r="I10" s="1"/>
      <c r="J10" s="1"/>
      <c r="K10" s="1"/>
      <c r="L10" s="1"/>
      <c r="M10" s="111"/>
      <c r="N10" s="1"/>
      <c r="O10" s="112"/>
      <c r="P10" s="1"/>
      <c r="Q10" s="1"/>
      <c r="R10" s="1"/>
      <c r="S10" s="1"/>
      <c r="T10" s="111"/>
    </row>
    <row r="11" spans="1:20" x14ac:dyDescent="0.2">
      <c r="A11" s="113"/>
      <c r="B11" s="114" t="s">
        <v>92</v>
      </c>
      <c r="C11" s="115" t="s">
        <v>219</v>
      </c>
      <c r="D11" s="114">
        <v>35</v>
      </c>
      <c r="E11" s="116">
        <v>20000</v>
      </c>
      <c r="F11" s="49"/>
      <c r="G11" s="110">
        <v>41</v>
      </c>
      <c r="H11" s="9">
        <v>77</v>
      </c>
      <c r="I11" s="1"/>
      <c r="J11" s="1"/>
      <c r="K11" s="1"/>
      <c r="L11" s="1"/>
      <c r="M11" s="111"/>
      <c r="N11" s="1"/>
      <c r="O11" s="112"/>
      <c r="P11" s="1"/>
      <c r="Q11" s="1"/>
      <c r="R11" s="1"/>
      <c r="S11" s="1"/>
      <c r="T11" s="111"/>
    </row>
    <row r="12" spans="1:20" x14ac:dyDescent="0.2">
      <c r="A12" s="99"/>
      <c r="B12" s="1"/>
      <c r="C12" s="99"/>
      <c r="D12" s="1"/>
      <c r="E12" s="49"/>
      <c r="F12" s="49"/>
      <c r="G12" s="110"/>
      <c r="H12" s="9"/>
      <c r="I12" s="1"/>
      <c r="J12" s="1"/>
      <c r="K12" s="1"/>
      <c r="L12" s="1"/>
      <c r="M12" s="111"/>
      <c r="N12" s="1"/>
      <c r="O12" s="112"/>
      <c r="P12" s="1"/>
      <c r="Q12" s="1"/>
      <c r="R12" s="1"/>
      <c r="S12" s="1"/>
      <c r="T12" s="111"/>
    </row>
    <row r="13" spans="1:20" x14ac:dyDescent="0.2">
      <c r="A13" s="103" t="s">
        <v>93</v>
      </c>
      <c r="B13" s="104"/>
      <c r="C13" s="105"/>
      <c r="D13" s="106"/>
      <c r="E13" s="107"/>
      <c r="F13" s="50"/>
      <c r="G13" s="110"/>
      <c r="H13" s="1"/>
      <c r="I13" s="1"/>
      <c r="J13" s="1"/>
      <c r="K13" s="1"/>
      <c r="L13" s="1"/>
      <c r="M13" s="111"/>
      <c r="N13" s="1"/>
      <c r="O13" s="112"/>
      <c r="P13" s="1"/>
      <c r="Q13" s="1"/>
      <c r="R13" s="1"/>
      <c r="S13" s="1"/>
      <c r="T13" s="111"/>
    </row>
    <row r="14" spans="1:20" x14ac:dyDescent="0.2">
      <c r="A14" s="108"/>
      <c r="B14" s="1" t="s">
        <v>94</v>
      </c>
      <c r="C14" s="99" t="s">
        <v>220</v>
      </c>
      <c r="D14" s="1">
        <v>24</v>
      </c>
      <c r="E14" s="109">
        <v>20000</v>
      </c>
      <c r="F14" s="49"/>
      <c r="G14" s="110">
        <v>27</v>
      </c>
      <c r="H14" s="8">
        <v>52</v>
      </c>
      <c r="I14" s="1"/>
      <c r="J14" s="1"/>
      <c r="K14" s="1"/>
      <c r="L14" s="1"/>
      <c r="M14" s="111"/>
      <c r="N14" s="1"/>
      <c r="O14" s="112"/>
      <c r="P14" s="1"/>
      <c r="Q14" s="1"/>
      <c r="R14" s="1"/>
      <c r="S14" s="1"/>
      <c r="T14" s="111"/>
    </row>
    <row r="15" spans="1:20" x14ac:dyDescent="0.2">
      <c r="A15" s="108"/>
      <c r="B15" s="1" t="s">
        <v>95</v>
      </c>
      <c r="C15" s="99" t="s">
        <v>221</v>
      </c>
      <c r="D15" s="1">
        <v>39</v>
      </c>
      <c r="E15" s="109">
        <v>20000</v>
      </c>
      <c r="F15" s="49"/>
      <c r="G15" s="110">
        <v>40</v>
      </c>
      <c r="H15" s="8">
        <v>85</v>
      </c>
      <c r="I15" s="1"/>
      <c r="J15" s="1"/>
      <c r="K15" s="1"/>
      <c r="L15" s="1"/>
      <c r="M15" s="111"/>
      <c r="N15" s="1"/>
      <c r="O15" s="112"/>
      <c r="P15" s="1"/>
      <c r="Q15" s="1"/>
      <c r="R15" s="1"/>
      <c r="S15" s="1"/>
      <c r="T15" s="111"/>
    </row>
    <row r="16" spans="1:20" x14ac:dyDescent="0.2">
      <c r="A16" s="108"/>
      <c r="B16" s="1" t="s">
        <v>96</v>
      </c>
      <c r="C16" s="99" t="s">
        <v>222</v>
      </c>
      <c r="D16" s="1">
        <v>54</v>
      </c>
      <c r="E16" s="109">
        <v>20000</v>
      </c>
      <c r="F16" s="49"/>
      <c r="G16" s="110">
        <v>62</v>
      </c>
      <c r="H16" s="9">
        <v>117</v>
      </c>
      <c r="I16" s="9">
        <v>179</v>
      </c>
      <c r="J16" s="9">
        <v>234</v>
      </c>
      <c r="K16" s="1">
        <f>I16+H16</f>
        <v>296</v>
      </c>
      <c r="L16" s="1">
        <f>J16+H16</f>
        <v>351</v>
      </c>
      <c r="M16" s="111"/>
      <c r="N16" s="1"/>
      <c r="O16" s="112"/>
      <c r="P16" s="1"/>
      <c r="Q16" s="1"/>
      <c r="R16" s="1"/>
      <c r="S16" s="1"/>
      <c r="T16" s="111"/>
    </row>
    <row r="17" spans="1:20" x14ac:dyDescent="0.2">
      <c r="A17" s="113"/>
      <c r="B17" s="114" t="s">
        <v>97</v>
      </c>
      <c r="C17" s="115" t="s">
        <v>223</v>
      </c>
      <c r="D17" s="114">
        <v>80</v>
      </c>
      <c r="E17" s="116">
        <v>20000</v>
      </c>
      <c r="F17" s="49"/>
      <c r="G17" s="110">
        <v>91</v>
      </c>
      <c r="H17" s="1"/>
      <c r="I17" s="1"/>
      <c r="J17" s="1"/>
      <c r="K17" s="1"/>
      <c r="L17" s="1"/>
      <c r="M17" s="111"/>
      <c r="N17" s="1"/>
      <c r="O17" s="112"/>
      <c r="P17" s="1"/>
      <c r="Q17" s="1"/>
      <c r="R17" s="1"/>
      <c r="S17" s="1"/>
      <c r="T17" s="111"/>
    </row>
    <row r="18" spans="1:20" x14ac:dyDescent="0.2">
      <c r="A18" s="99"/>
      <c r="B18" s="1"/>
      <c r="C18" s="99"/>
      <c r="D18" s="1"/>
      <c r="E18" s="49"/>
      <c r="F18" s="49"/>
      <c r="G18" s="110"/>
      <c r="H18" s="1"/>
      <c r="I18" s="1"/>
      <c r="J18" s="1"/>
      <c r="K18" s="1"/>
      <c r="L18" s="1"/>
      <c r="M18" s="111"/>
      <c r="N18" s="1"/>
      <c r="O18" s="112"/>
      <c r="P18" s="1"/>
      <c r="Q18" s="1"/>
      <c r="R18" s="1"/>
      <c r="S18" s="1"/>
      <c r="T18" s="111"/>
    </row>
    <row r="19" spans="1:20" x14ac:dyDescent="0.2">
      <c r="A19" s="103" t="s">
        <v>98</v>
      </c>
      <c r="B19" s="117"/>
      <c r="C19" s="117"/>
      <c r="D19" s="118"/>
      <c r="E19" s="119"/>
      <c r="F19" s="51"/>
      <c r="G19" s="110"/>
      <c r="H19" s="8"/>
      <c r="I19" s="9"/>
      <c r="J19" s="9"/>
      <c r="K19" s="1"/>
      <c r="L19" s="1"/>
      <c r="M19" s="111"/>
      <c r="N19" s="1"/>
      <c r="O19" s="112"/>
      <c r="P19" s="1"/>
      <c r="Q19" s="1"/>
      <c r="R19" s="1"/>
      <c r="S19" s="1"/>
      <c r="T19" s="111"/>
    </row>
    <row r="20" spans="1:20" x14ac:dyDescent="0.2">
      <c r="A20" s="108"/>
      <c r="B20" s="1" t="s">
        <v>99</v>
      </c>
      <c r="C20" s="99" t="s">
        <v>224</v>
      </c>
      <c r="D20" s="1">
        <v>17</v>
      </c>
      <c r="E20" s="109">
        <v>20000</v>
      </c>
      <c r="F20" s="49"/>
      <c r="G20" s="110">
        <v>19</v>
      </c>
      <c r="H20" s="9">
        <v>33</v>
      </c>
      <c r="I20" s="9">
        <v>48</v>
      </c>
      <c r="J20" s="9">
        <v>64</v>
      </c>
      <c r="K20" s="1"/>
      <c r="L20" s="1"/>
      <c r="M20" s="111"/>
      <c r="N20" s="1"/>
      <c r="O20" s="112"/>
      <c r="P20" s="1"/>
      <c r="Q20" s="1"/>
      <c r="R20" s="1"/>
      <c r="S20" s="1"/>
      <c r="T20" s="111"/>
    </row>
    <row r="21" spans="1:20" x14ac:dyDescent="0.2">
      <c r="A21" s="108"/>
      <c r="B21" s="1" t="s">
        <v>100</v>
      </c>
      <c r="C21" s="99" t="s">
        <v>225</v>
      </c>
      <c r="D21" s="1">
        <v>25</v>
      </c>
      <c r="E21" s="109">
        <v>20000</v>
      </c>
      <c r="F21" s="49"/>
      <c r="G21" s="110">
        <v>26</v>
      </c>
      <c r="H21" s="9">
        <v>48</v>
      </c>
      <c r="I21" s="9">
        <v>67</v>
      </c>
      <c r="J21" s="9">
        <v>89</v>
      </c>
      <c r="K21" s="1"/>
      <c r="L21" s="1"/>
      <c r="M21" s="111"/>
      <c r="N21" s="1"/>
      <c r="O21" s="112"/>
      <c r="P21" s="1"/>
      <c r="Q21" s="1"/>
      <c r="R21" s="1"/>
      <c r="S21" s="1"/>
      <c r="T21" s="111"/>
    </row>
    <row r="22" spans="1:20" x14ac:dyDescent="0.2">
      <c r="A22" s="108"/>
      <c r="B22" s="1" t="s">
        <v>226</v>
      </c>
      <c r="C22" s="99" t="s">
        <v>227</v>
      </c>
      <c r="D22" s="1">
        <v>28</v>
      </c>
      <c r="E22" s="109">
        <v>24000</v>
      </c>
      <c r="F22" s="49"/>
      <c r="G22" s="110">
        <v>25</v>
      </c>
      <c r="H22" s="9">
        <v>48</v>
      </c>
      <c r="I22" s="9">
        <v>71</v>
      </c>
      <c r="J22" s="9">
        <v>96</v>
      </c>
      <c r="K22" s="1"/>
      <c r="L22" s="1"/>
      <c r="M22" s="111"/>
      <c r="N22" s="1"/>
      <c r="O22" s="112" t="s">
        <v>228</v>
      </c>
      <c r="P22" s="1" t="s">
        <v>229</v>
      </c>
      <c r="Q22" s="1" t="s">
        <v>230</v>
      </c>
      <c r="R22" s="1" t="s">
        <v>231</v>
      </c>
      <c r="S22" s="1"/>
      <c r="T22" s="111"/>
    </row>
    <row r="23" spans="1:20" x14ac:dyDescent="0.2">
      <c r="A23" s="108"/>
      <c r="B23" s="1" t="s">
        <v>101</v>
      </c>
      <c r="C23" s="99" t="s">
        <v>232</v>
      </c>
      <c r="D23" s="1">
        <v>32</v>
      </c>
      <c r="E23" s="109">
        <v>20000</v>
      </c>
      <c r="F23" s="49"/>
      <c r="G23" s="112">
        <v>31</v>
      </c>
      <c r="H23" s="1">
        <v>59</v>
      </c>
      <c r="I23" s="1">
        <v>85</v>
      </c>
      <c r="J23" s="1">
        <v>112</v>
      </c>
      <c r="K23" s="1">
        <f>I23+H23</f>
        <v>144</v>
      </c>
      <c r="L23" s="1">
        <f>J23+H23</f>
        <v>171</v>
      </c>
      <c r="M23" s="111">
        <v>224</v>
      </c>
      <c r="N23" s="1"/>
      <c r="O23" s="112" t="s">
        <v>233</v>
      </c>
      <c r="P23" s="1" t="s">
        <v>234</v>
      </c>
      <c r="Q23" s="1" t="s">
        <v>235</v>
      </c>
      <c r="R23" s="1" t="s">
        <v>236</v>
      </c>
      <c r="S23" s="1" t="s">
        <v>237</v>
      </c>
      <c r="T23" s="111" t="s">
        <v>238</v>
      </c>
    </row>
    <row r="24" spans="1:20" x14ac:dyDescent="0.2">
      <c r="A24" s="108"/>
      <c r="B24" s="1" t="s">
        <v>102</v>
      </c>
      <c r="C24" s="99" t="s">
        <v>239</v>
      </c>
      <c r="D24" s="1">
        <v>40</v>
      </c>
      <c r="E24" s="109">
        <v>20000</v>
      </c>
      <c r="F24" s="49"/>
      <c r="G24" s="112">
        <v>42</v>
      </c>
      <c r="H24" s="1">
        <v>77</v>
      </c>
      <c r="I24" s="1">
        <v>112</v>
      </c>
      <c r="J24" s="1"/>
      <c r="K24" s="1"/>
      <c r="L24" s="1"/>
      <c r="M24" s="111"/>
      <c r="N24" s="1"/>
      <c r="O24" s="112"/>
      <c r="P24" s="1"/>
      <c r="Q24" s="1"/>
      <c r="R24" s="1"/>
      <c r="S24" s="1"/>
      <c r="T24" s="111"/>
    </row>
    <row r="25" spans="1:20" x14ac:dyDescent="0.2">
      <c r="A25" s="113"/>
      <c r="B25" s="114" t="s">
        <v>103</v>
      </c>
      <c r="C25" s="115" t="s">
        <v>240</v>
      </c>
      <c r="D25" s="114">
        <v>59</v>
      </c>
      <c r="E25" s="116">
        <v>15000</v>
      </c>
      <c r="F25" s="49"/>
      <c r="G25" s="112">
        <v>71</v>
      </c>
      <c r="H25" s="1">
        <v>110</v>
      </c>
      <c r="I25" s="1"/>
      <c r="J25" s="1"/>
      <c r="K25" s="1"/>
      <c r="L25" s="1"/>
      <c r="M25" s="111"/>
      <c r="N25" s="1"/>
      <c r="O25" s="112"/>
      <c r="P25" s="1"/>
      <c r="Q25" s="1"/>
      <c r="R25" s="1"/>
      <c r="S25" s="1"/>
      <c r="T25" s="111"/>
    </row>
    <row r="26" spans="1:20" x14ac:dyDescent="0.2">
      <c r="A26" s="99"/>
      <c r="B26" s="1"/>
      <c r="C26" s="99"/>
      <c r="D26" s="1"/>
      <c r="E26" s="49"/>
      <c r="F26" s="49"/>
      <c r="G26" s="112"/>
      <c r="H26" s="1"/>
      <c r="I26" s="1"/>
      <c r="J26" s="1"/>
      <c r="K26" s="1"/>
      <c r="L26" s="1"/>
      <c r="M26" s="111"/>
      <c r="N26" s="1"/>
      <c r="O26" s="112"/>
      <c r="P26" s="1"/>
      <c r="Q26" s="1"/>
      <c r="R26" s="1"/>
      <c r="S26" s="1"/>
      <c r="T26" s="111"/>
    </row>
    <row r="27" spans="1:20" x14ac:dyDescent="0.2">
      <c r="A27" s="103" t="s">
        <v>104</v>
      </c>
      <c r="B27" s="117"/>
      <c r="C27" s="117"/>
      <c r="D27" s="118"/>
      <c r="E27" s="119"/>
      <c r="F27" s="51"/>
      <c r="G27" s="112"/>
      <c r="H27" s="1"/>
      <c r="I27" s="1"/>
      <c r="J27" s="1"/>
      <c r="K27" s="1"/>
      <c r="L27" s="1"/>
      <c r="M27" s="111"/>
      <c r="N27" s="1"/>
      <c r="O27" s="112"/>
      <c r="P27" s="1"/>
      <c r="Q27" s="1"/>
      <c r="R27" s="1"/>
      <c r="S27" s="1"/>
      <c r="T27" s="111"/>
    </row>
    <row r="28" spans="1:20" x14ac:dyDescent="0.2">
      <c r="A28" s="108"/>
      <c r="B28" s="1" t="s">
        <v>105</v>
      </c>
      <c r="C28" s="99" t="s">
        <v>241</v>
      </c>
      <c r="D28" s="1">
        <v>44</v>
      </c>
      <c r="E28" s="109">
        <v>18000</v>
      </c>
      <c r="F28" s="49"/>
      <c r="G28" s="112">
        <v>59</v>
      </c>
      <c r="H28" s="1">
        <v>98</v>
      </c>
      <c r="I28" s="1"/>
      <c r="J28" s="1"/>
      <c r="K28" s="1"/>
      <c r="L28" s="1"/>
      <c r="M28" s="111"/>
      <c r="N28" s="1"/>
      <c r="O28" s="112"/>
      <c r="P28" s="1"/>
      <c r="Q28" s="1"/>
      <c r="R28" s="1"/>
      <c r="S28" s="1"/>
      <c r="T28" s="111"/>
    </row>
    <row r="29" spans="1:20" x14ac:dyDescent="0.2">
      <c r="A29" s="108"/>
      <c r="B29" s="1" t="s">
        <v>106</v>
      </c>
      <c r="C29" s="99" t="s">
        <v>242</v>
      </c>
      <c r="D29" s="1">
        <v>65</v>
      </c>
      <c r="E29" s="109">
        <v>18000</v>
      </c>
      <c r="F29" s="49"/>
      <c r="G29" s="112">
        <v>81</v>
      </c>
      <c r="H29" s="1">
        <v>140</v>
      </c>
      <c r="I29" s="1"/>
      <c r="J29" s="1"/>
      <c r="K29" s="1"/>
      <c r="L29" s="1"/>
      <c r="M29" s="111"/>
      <c r="N29" s="1"/>
      <c r="O29" s="112"/>
      <c r="P29" s="1"/>
      <c r="Q29" s="1"/>
      <c r="R29" s="1"/>
      <c r="S29" s="1"/>
      <c r="T29" s="111"/>
    </row>
    <row r="30" spans="1:20" x14ac:dyDescent="0.2">
      <c r="A30" s="113"/>
      <c r="B30" s="114" t="s">
        <v>107</v>
      </c>
      <c r="C30" s="115" t="s">
        <v>243</v>
      </c>
      <c r="D30" s="114">
        <v>86</v>
      </c>
      <c r="E30" s="116">
        <v>18000</v>
      </c>
      <c r="F30" s="49"/>
      <c r="G30" s="112">
        <v>100</v>
      </c>
      <c r="H30" s="1">
        <v>185</v>
      </c>
      <c r="I30" s="1"/>
      <c r="J30" s="1"/>
      <c r="K30" s="1"/>
      <c r="L30" s="1"/>
      <c r="M30" s="111"/>
      <c r="N30" s="1"/>
      <c r="O30" s="112"/>
      <c r="P30" s="1"/>
      <c r="Q30" s="1"/>
      <c r="R30" s="1"/>
      <c r="S30" s="1"/>
      <c r="T30" s="111"/>
    </row>
    <row r="31" spans="1:20" x14ac:dyDescent="0.2">
      <c r="A31" s="99"/>
      <c r="B31" s="1"/>
      <c r="C31" s="99"/>
      <c r="D31" s="1"/>
      <c r="E31" s="49"/>
      <c r="F31" s="49"/>
      <c r="G31" s="112"/>
      <c r="H31" s="1"/>
      <c r="I31" s="1"/>
      <c r="J31" s="1"/>
      <c r="K31" s="1"/>
      <c r="L31" s="1"/>
      <c r="M31" s="111"/>
      <c r="N31" s="1"/>
      <c r="O31" s="112"/>
      <c r="P31" s="1"/>
      <c r="Q31" s="1"/>
      <c r="R31" s="1"/>
      <c r="S31" s="1"/>
      <c r="T31" s="111"/>
    </row>
    <row r="32" spans="1:20" x14ac:dyDescent="0.2">
      <c r="A32" s="103" t="s">
        <v>108</v>
      </c>
      <c r="B32" s="117"/>
      <c r="C32" s="117"/>
      <c r="D32" s="118"/>
      <c r="E32" s="119"/>
      <c r="F32" s="51"/>
      <c r="G32" s="112"/>
      <c r="H32" s="1"/>
      <c r="I32" s="1"/>
      <c r="J32" s="1"/>
      <c r="K32" s="1"/>
      <c r="L32" s="1"/>
      <c r="M32" s="111"/>
      <c r="N32" s="1"/>
      <c r="O32" s="112"/>
      <c r="P32" s="1"/>
      <c r="Q32" s="1"/>
      <c r="R32" s="1"/>
      <c r="S32" s="1"/>
      <c r="T32" s="111"/>
    </row>
    <row r="33" spans="1:20" x14ac:dyDescent="0.2">
      <c r="A33" s="120"/>
      <c r="B33" s="1" t="s">
        <v>109</v>
      </c>
      <c r="C33" s="99" t="s">
        <v>244</v>
      </c>
      <c r="D33" s="1">
        <v>16</v>
      </c>
      <c r="E33" s="109">
        <v>20000</v>
      </c>
      <c r="F33" s="49"/>
      <c r="G33" s="112">
        <v>22</v>
      </c>
      <c r="H33" s="1">
        <v>34</v>
      </c>
      <c r="I33" s="1">
        <v>47</v>
      </c>
      <c r="J33" s="1">
        <v>61</v>
      </c>
      <c r="K33" s="1"/>
      <c r="L33" s="1"/>
      <c r="M33" s="111"/>
      <c r="N33" s="1"/>
      <c r="O33" s="112"/>
      <c r="P33" s="1"/>
      <c r="Q33" s="1"/>
      <c r="R33" s="1"/>
      <c r="S33" s="1"/>
      <c r="T33" s="111"/>
    </row>
    <row r="34" spans="1:20" x14ac:dyDescent="0.2">
      <c r="A34" s="120"/>
      <c r="B34" s="1" t="s">
        <v>110</v>
      </c>
      <c r="C34" s="99" t="s">
        <v>245</v>
      </c>
      <c r="D34" s="1">
        <v>24</v>
      </c>
      <c r="E34" s="109">
        <v>20000</v>
      </c>
      <c r="F34" s="49"/>
      <c r="G34" s="112">
        <v>26</v>
      </c>
      <c r="H34" s="1">
        <v>48</v>
      </c>
      <c r="I34" s="1">
        <v>67</v>
      </c>
      <c r="J34" s="1">
        <v>89</v>
      </c>
      <c r="K34" s="1"/>
      <c r="L34" s="1"/>
      <c r="M34" s="111"/>
      <c r="N34" s="1"/>
      <c r="O34" s="112"/>
      <c r="P34" s="1"/>
      <c r="Q34" s="1"/>
      <c r="R34" s="1"/>
      <c r="S34" s="1"/>
      <c r="T34" s="111"/>
    </row>
    <row r="35" spans="1:20" x14ac:dyDescent="0.2">
      <c r="A35" s="120"/>
      <c r="B35" s="1" t="s">
        <v>111</v>
      </c>
      <c r="C35" s="99" t="s">
        <v>246</v>
      </c>
      <c r="D35" s="1">
        <v>31</v>
      </c>
      <c r="E35" s="109">
        <v>24000</v>
      </c>
      <c r="F35" s="49"/>
      <c r="G35" s="112">
        <v>31</v>
      </c>
      <c r="H35" s="1">
        <v>59</v>
      </c>
      <c r="I35" s="1">
        <v>85</v>
      </c>
      <c r="J35" s="1">
        <v>112</v>
      </c>
      <c r="K35" s="1"/>
      <c r="L35" s="1"/>
      <c r="M35" s="111"/>
      <c r="N35" s="1"/>
      <c r="O35" s="112"/>
      <c r="P35" s="1"/>
      <c r="Q35" s="1"/>
      <c r="R35" s="1"/>
      <c r="S35" s="1"/>
      <c r="T35" s="111"/>
    </row>
    <row r="36" spans="1:20" x14ac:dyDescent="0.2">
      <c r="A36" s="113"/>
      <c r="B36" s="114" t="s">
        <v>112</v>
      </c>
      <c r="C36" s="115" t="s">
        <v>247</v>
      </c>
      <c r="D36" s="114">
        <v>32</v>
      </c>
      <c r="E36" s="116">
        <v>24000</v>
      </c>
      <c r="F36" s="49"/>
      <c r="G36" s="112">
        <v>31</v>
      </c>
      <c r="H36" s="1">
        <v>59</v>
      </c>
      <c r="I36" s="1">
        <v>85</v>
      </c>
      <c r="J36" s="1">
        <v>112</v>
      </c>
      <c r="K36" s="1"/>
      <c r="L36" s="1"/>
      <c r="M36" s="111"/>
      <c r="N36" s="1"/>
      <c r="O36" s="112"/>
      <c r="P36" s="1"/>
      <c r="Q36" s="1"/>
      <c r="R36" s="1"/>
      <c r="S36" s="1"/>
      <c r="T36" s="111"/>
    </row>
    <row r="37" spans="1:20" x14ac:dyDescent="0.2">
      <c r="A37" s="99"/>
      <c r="B37" s="1"/>
      <c r="C37" s="99"/>
      <c r="D37" s="1"/>
      <c r="E37" s="49"/>
      <c r="F37" s="49"/>
      <c r="G37" s="112"/>
      <c r="H37" s="1"/>
      <c r="I37" s="1"/>
      <c r="J37" s="1"/>
      <c r="K37" s="1"/>
      <c r="L37" s="1"/>
      <c r="M37" s="111"/>
      <c r="N37" s="1"/>
      <c r="O37" s="112"/>
      <c r="P37" s="1"/>
      <c r="Q37" s="1"/>
      <c r="R37" s="1"/>
      <c r="S37" s="1"/>
      <c r="T37" s="111"/>
    </row>
    <row r="38" spans="1:20" x14ac:dyDescent="0.2">
      <c r="A38" s="103" t="s">
        <v>248</v>
      </c>
      <c r="B38" s="121"/>
      <c r="C38" s="121"/>
      <c r="D38" s="122"/>
      <c r="E38" s="123"/>
      <c r="F38" s="124"/>
      <c r="G38" s="112"/>
      <c r="H38" s="1"/>
      <c r="I38" s="1"/>
      <c r="J38" s="1"/>
      <c r="K38" s="1"/>
      <c r="L38" s="1"/>
      <c r="M38" s="111"/>
      <c r="N38" s="1"/>
      <c r="O38" s="112"/>
      <c r="P38" s="1"/>
      <c r="Q38" s="1"/>
      <c r="R38" s="1"/>
      <c r="S38" s="1"/>
      <c r="T38" s="111"/>
    </row>
    <row r="39" spans="1:20" x14ac:dyDescent="0.2">
      <c r="A39" s="108" t="s">
        <v>113</v>
      </c>
      <c r="B39" s="1" t="s">
        <v>249</v>
      </c>
      <c r="C39" s="99" t="s">
        <v>250</v>
      </c>
      <c r="D39" s="1">
        <v>60</v>
      </c>
      <c r="E39" s="111">
        <v>12000</v>
      </c>
      <c r="F39" s="1"/>
      <c r="G39" s="112">
        <v>86</v>
      </c>
      <c r="H39" s="1">
        <v>133</v>
      </c>
      <c r="I39" s="1"/>
      <c r="J39" s="1"/>
      <c r="K39" s="1"/>
      <c r="L39" s="1"/>
      <c r="M39" s="111"/>
      <c r="N39" s="1"/>
      <c r="O39" s="112"/>
      <c r="P39" s="1"/>
      <c r="Q39" s="1"/>
      <c r="R39" s="1"/>
      <c r="S39" s="1"/>
      <c r="T39" s="111"/>
    </row>
    <row r="40" spans="1:20" x14ac:dyDescent="0.2">
      <c r="A40" s="113"/>
      <c r="B40" s="114" t="s">
        <v>251</v>
      </c>
      <c r="C40" s="115" t="s">
        <v>252</v>
      </c>
      <c r="D40" s="114">
        <v>110</v>
      </c>
      <c r="E40" s="125">
        <v>12000</v>
      </c>
      <c r="F40" s="1"/>
      <c r="G40" s="112">
        <v>125</v>
      </c>
      <c r="H40" s="1">
        <v>245</v>
      </c>
      <c r="I40" s="1"/>
      <c r="J40" s="1"/>
      <c r="K40" s="1"/>
      <c r="L40" s="1"/>
      <c r="M40" s="111"/>
      <c r="N40" s="1"/>
      <c r="O40" s="112"/>
      <c r="P40" s="1"/>
      <c r="Q40" s="1"/>
      <c r="R40" s="1"/>
      <c r="S40" s="1"/>
      <c r="T40" s="111"/>
    </row>
    <row r="41" spans="1:20" x14ac:dyDescent="0.2">
      <c r="A41" s="99"/>
      <c r="B41" s="1"/>
      <c r="C41" s="99"/>
      <c r="D41" s="1"/>
      <c r="E41" s="1"/>
      <c r="F41" s="1"/>
      <c r="G41" s="112"/>
      <c r="H41" s="1"/>
      <c r="I41" s="1"/>
      <c r="J41" s="1"/>
      <c r="K41" s="1"/>
      <c r="L41" s="1"/>
      <c r="M41" s="111"/>
      <c r="N41" s="1"/>
      <c r="O41" s="112"/>
      <c r="P41" s="1"/>
      <c r="Q41" s="1"/>
      <c r="R41" s="1"/>
      <c r="S41" s="1"/>
      <c r="T41" s="111"/>
    </row>
    <row r="42" spans="1:20" x14ac:dyDescent="0.2">
      <c r="A42" s="103" t="s">
        <v>253</v>
      </c>
      <c r="B42" s="121"/>
      <c r="C42" s="121"/>
      <c r="D42" s="122"/>
      <c r="E42" s="123"/>
      <c r="F42" s="124"/>
      <c r="G42" s="112"/>
      <c r="H42" s="1"/>
      <c r="I42" s="1"/>
      <c r="J42" s="1"/>
      <c r="K42" s="1"/>
      <c r="L42" s="1"/>
      <c r="M42" s="111"/>
      <c r="N42" s="1"/>
      <c r="O42" s="112"/>
      <c r="P42" s="1"/>
      <c r="Q42" s="1"/>
      <c r="R42" s="1"/>
      <c r="S42" s="1"/>
      <c r="T42" s="111"/>
    </row>
    <row r="43" spans="1:20" x14ac:dyDescent="0.2">
      <c r="A43" s="108" t="s">
        <v>113</v>
      </c>
      <c r="B43" s="1" t="s">
        <v>114</v>
      </c>
      <c r="C43" s="99" t="s">
        <v>254</v>
      </c>
      <c r="D43" s="1">
        <v>115</v>
      </c>
      <c r="E43" s="111">
        <v>12000</v>
      </c>
      <c r="F43" s="1"/>
      <c r="G43" s="112">
        <v>138</v>
      </c>
      <c r="H43" s="1">
        <v>250</v>
      </c>
      <c r="I43" s="1"/>
      <c r="J43" s="1"/>
      <c r="K43" s="1"/>
      <c r="L43" s="1"/>
      <c r="M43" s="111"/>
      <c r="N43" s="1"/>
      <c r="O43" s="112"/>
      <c r="P43" s="1"/>
      <c r="Q43" s="1"/>
      <c r="R43" s="1"/>
      <c r="S43" s="1"/>
      <c r="T43" s="111"/>
    </row>
    <row r="44" spans="1:20" x14ac:dyDescent="0.2">
      <c r="A44" s="108"/>
      <c r="B44" s="1" t="s">
        <v>115</v>
      </c>
      <c r="C44" s="99" t="s">
        <v>255</v>
      </c>
      <c r="D44" s="1">
        <v>160</v>
      </c>
      <c r="E44" s="111">
        <v>12000</v>
      </c>
      <c r="F44" s="1"/>
      <c r="G44" s="112">
        <v>180</v>
      </c>
      <c r="H44" s="1">
        <v>360</v>
      </c>
      <c r="I44" s="1"/>
      <c r="J44" s="1"/>
      <c r="K44" s="1"/>
      <c r="L44" s="1"/>
      <c r="M44" s="111"/>
      <c r="N44" s="1"/>
      <c r="O44" s="112"/>
      <c r="P44" s="1"/>
      <c r="Q44" s="1"/>
      <c r="R44" s="1"/>
      <c r="S44" s="1"/>
      <c r="T44" s="111"/>
    </row>
    <row r="45" spans="1:20" x14ac:dyDescent="0.2">
      <c r="A45" s="113"/>
      <c r="B45" s="114" t="s">
        <v>116</v>
      </c>
      <c r="C45" s="115" t="s">
        <v>256</v>
      </c>
      <c r="D45" s="114">
        <v>215</v>
      </c>
      <c r="E45" s="125">
        <v>12000</v>
      </c>
      <c r="F45" s="1"/>
      <c r="G45" s="112">
        <v>235</v>
      </c>
      <c r="H45" s="1">
        <v>450</v>
      </c>
      <c r="I45" s="1"/>
      <c r="J45" s="1"/>
      <c r="K45" s="1"/>
      <c r="L45" s="1"/>
      <c r="M45" s="111"/>
      <c r="N45" s="1"/>
      <c r="O45" s="112"/>
      <c r="P45" s="1"/>
      <c r="Q45" s="1"/>
      <c r="R45" s="1"/>
      <c r="S45" s="1"/>
      <c r="T45" s="111"/>
    </row>
    <row r="46" spans="1:20" x14ac:dyDescent="0.2">
      <c r="A46" s="99"/>
      <c r="B46" s="1"/>
      <c r="C46" s="99"/>
      <c r="D46" s="1"/>
      <c r="E46" s="1"/>
      <c r="F46" s="1"/>
      <c r="G46" s="112"/>
      <c r="H46" s="1"/>
      <c r="I46" s="1"/>
      <c r="J46" s="1"/>
      <c r="K46" s="1"/>
      <c r="L46" s="1"/>
      <c r="M46" s="111"/>
      <c r="N46" s="1"/>
      <c r="O46" s="112"/>
      <c r="P46" s="1"/>
      <c r="Q46" s="1"/>
      <c r="R46" s="1"/>
      <c r="S46" s="1"/>
      <c r="T46" s="111"/>
    </row>
    <row r="47" spans="1:20" x14ac:dyDescent="0.2">
      <c r="A47" s="103" t="s">
        <v>117</v>
      </c>
      <c r="B47" s="126"/>
      <c r="C47" s="127"/>
      <c r="D47" s="126"/>
      <c r="E47" s="128"/>
      <c r="F47" s="1"/>
      <c r="G47" s="112"/>
      <c r="H47" s="1"/>
      <c r="I47" s="1"/>
      <c r="J47" s="1"/>
      <c r="K47" s="1"/>
      <c r="L47" s="1"/>
      <c r="M47" s="111"/>
      <c r="N47" s="1"/>
      <c r="O47" s="112"/>
      <c r="P47" s="1"/>
      <c r="Q47" s="1"/>
      <c r="R47" s="1"/>
      <c r="S47" s="1"/>
      <c r="T47" s="111"/>
    </row>
    <row r="48" spans="1:20" x14ac:dyDescent="0.2">
      <c r="A48" s="108"/>
      <c r="B48" s="4" t="s">
        <v>118</v>
      </c>
      <c r="C48" s="99" t="s">
        <v>257</v>
      </c>
      <c r="D48" s="1">
        <v>5</v>
      </c>
      <c r="E48" s="111">
        <v>10000</v>
      </c>
      <c r="F48" s="1"/>
      <c r="G48" s="112">
        <v>6</v>
      </c>
      <c r="H48" s="1">
        <v>12</v>
      </c>
      <c r="I48" s="1"/>
      <c r="J48" s="1"/>
      <c r="K48" s="1"/>
      <c r="L48" s="1"/>
      <c r="M48" s="111"/>
      <c r="N48" s="1"/>
      <c r="O48" s="112"/>
      <c r="P48" s="1"/>
      <c r="Q48" s="1"/>
      <c r="R48" s="1"/>
      <c r="S48" s="1"/>
      <c r="T48" s="111"/>
    </row>
    <row r="49" spans="1:20" x14ac:dyDescent="0.2">
      <c r="A49" s="108"/>
      <c r="B49" s="4" t="s">
        <v>119</v>
      </c>
      <c r="C49" s="99" t="s">
        <v>258</v>
      </c>
      <c r="D49" s="1">
        <v>7</v>
      </c>
      <c r="E49" s="111">
        <v>10000</v>
      </c>
      <c r="F49" s="1"/>
      <c r="G49" s="112">
        <v>8</v>
      </c>
      <c r="H49" s="1">
        <v>16</v>
      </c>
      <c r="I49" s="1"/>
      <c r="J49" s="1"/>
      <c r="K49" s="1"/>
      <c r="L49" s="1"/>
      <c r="M49" s="111"/>
      <c r="N49" s="1"/>
      <c r="O49" s="112"/>
      <c r="P49" s="1"/>
      <c r="Q49" s="1"/>
      <c r="R49" s="1"/>
      <c r="S49" s="1"/>
      <c r="T49" s="111"/>
    </row>
    <row r="50" spans="1:20" x14ac:dyDescent="0.2">
      <c r="A50" s="108"/>
      <c r="B50" s="4" t="s">
        <v>120</v>
      </c>
      <c r="C50" s="99" t="s">
        <v>259</v>
      </c>
      <c r="D50" s="1">
        <v>9</v>
      </c>
      <c r="E50" s="111">
        <v>10000</v>
      </c>
      <c r="F50" s="1"/>
      <c r="G50" s="112">
        <v>10</v>
      </c>
      <c r="H50" s="1">
        <v>20</v>
      </c>
      <c r="I50" s="1"/>
      <c r="J50" s="1"/>
      <c r="K50" s="1"/>
      <c r="L50" s="1"/>
      <c r="M50" s="111"/>
      <c r="N50" s="1"/>
      <c r="O50" s="112"/>
      <c r="P50" s="1"/>
      <c r="Q50" s="1"/>
      <c r="R50" s="1"/>
      <c r="S50" s="1"/>
      <c r="T50" s="111"/>
    </row>
    <row r="51" spans="1:20" x14ac:dyDescent="0.2">
      <c r="A51" s="108"/>
      <c r="B51" s="4" t="s">
        <v>121</v>
      </c>
      <c r="C51" s="99" t="s">
        <v>260</v>
      </c>
      <c r="D51" s="1">
        <v>13</v>
      </c>
      <c r="E51" s="111">
        <v>10000</v>
      </c>
      <c r="F51" s="1"/>
      <c r="G51" s="112">
        <v>14</v>
      </c>
      <c r="H51" s="1">
        <v>28</v>
      </c>
      <c r="I51" s="1"/>
      <c r="J51" s="1"/>
      <c r="K51" s="1"/>
      <c r="L51" s="1"/>
      <c r="M51" s="111"/>
      <c r="N51" s="1"/>
      <c r="O51" s="112"/>
      <c r="P51" s="1"/>
      <c r="Q51" s="1"/>
      <c r="R51" s="1"/>
      <c r="S51" s="1"/>
      <c r="T51" s="111"/>
    </row>
    <row r="52" spans="1:20" x14ac:dyDescent="0.2">
      <c r="A52" s="108"/>
      <c r="B52" s="4" t="s">
        <v>122</v>
      </c>
      <c r="C52" s="99" t="s">
        <v>261</v>
      </c>
      <c r="D52" s="1">
        <v>13</v>
      </c>
      <c r="E52" s="111">
        <v>12000</v>
      </c>
      <c r="F52" s="1"/>
      <c r="G52" s="112">
        <v>14</v>
      </c>
      <c r="H52" s="1">
        <v>28</v>
      </c>
      <c r="I52" s="1"/>
      <c r="J52" s="1"/>
      <c r="K52" s="1"/>
      <c r="L52" s="1"/>
      <c r="M52" s="111"/>
      <c r="N52" s="1"/>
      <c r="O52" s="112"/>
      <c r="P52" s="1"/>
      <c r="Q52" s="1"/>
      <c r="R52" s="1"/>
      <c r="S52" s="1"/>
      <c r="T52" s="111"/>
    </row>
    <row r="53" spans="1:20" x14ac:dyDescent="0.2">
      <c r="A53" s="108"/>
      <c r="B53" s="4" t="s">
        <v>123</v>
      </c>
      <c r="C53" s="99" t="s">
        <v>262</v>
      </c>
      <c r="D53" s="1">
        <v>13</v>
      </c>
      <c r="E53" s="111">
        <v>12000</v>
      </c>
      <c r="F53" s="1"/>
      <c r="G53" s="112">
        <v>14</v>
      </c>
      <c r="H53" s="1">
        <v>28</v>
      </c>
      <c r="I53" s="1"/>
      <c r="J53" s="1"/>
      <c r="K53" s="1"/>
      <c r="L53" s="1"/>
      <c r="M53" s="111"/>
      <c r="N53" s="1"/>
      <c r="O53" s="112"/>
      <c r="P53" s="1"/>
      <c r="Q53" s="1"/>
      <c r="R53" s="1"/>
      <c r="S53" s="1"/>
      <c r="T53" s="111"/>
    </row>
    <row r="54" spans="1:20" x14ac:dyDescent="0.2">
      <c r="A54" s="108"/>
      <c r="B54" s="4" t="s">
        <v>124</v>
      </c>
      <c r="C54" s="99" t="s">
        <v>263</v>
      </c>
      <c r="D54" s="1">
        <v>18</v>
      </c>
      <c r="E54" s="111">
        <v>10000</v>
      </c>
      <c r="F54" s="1"/>
      <c r="G54" s="112">
        <v>16</v>
      </c>
      <c r="H54" s="1">
        <v>32</v>
      </c>
      <c r="I54" s="1"/>
      <c r="J54" s="1"/>
      <c r="K54" s="1"/>
      <c r="L54" s="1"/>
      <c r="M54" s="111"/>
      <c r="N54" s="1"/>
      <c r="O54" s="112"/>
      <c r="P54" s="1"/>
      <c r="Q54" s="1"/>
      <c r="R54" s="1"/>
      <c r="S54" s="1"/>
      <c r="T54" s="111"/>
    </row>
    <row r="55" spans="1:20" x14ac:dyDescent="0.2">
      <c r="A55" s="108"/>
      <c r="B55" s="4" t="s">
        <v>125</v>
      </c>
      <c r="C55" s="99" t="s">
        <v>264</v>
      </c>
      <c r="D55" s="1">
        <v>18</v>
      </c>
      <c r="E55" s="111">
        <v>12000</v>
      </c>
      <c r="F55" s="1"/>
      <c r="G55" s="112">
        <v>16</v>
      </c>
      <c r="H55" s="1">
        <v>32</v>
      </c>
      <c r="I55" s="1"/>
      <c r="J55" s="1"/>
      <c r="K55" s="1"/>
      <c r="L55" s="1"/>
      <c r="M55" s="111"/>
      <c r="N55" s="1"/>
      <c r="O55" s="112"/>
      <c r="P55" s="1"/>
      <c r="Q55" s="1"/>
      <c r="R55" s="1"/>
      <c r="S55" s="1"/>
      <c r="T55" s="111"/>
    </row>
    <row r="56" spans="1:20" x14ac:dyDescent="0.2">
      <c r="A56" s="108"/>
      <c r="B56" s="4" t="s">
        <v>126</v>
      </c>
      <c r="C56" s="99" t="s">
        <v>265</v>
      </c>
      <c r="D56" s="1">
        <v>18</v>
      </c>
      <c r="E56" s="111">
        <v>12000</v>
      </c>
      <c r="F56" s="1"/>
      <c r="G56" s="112">
        <v>16</v>
      </c>
      <c r="H56" s="1">
        <v>32</v>
      </c>
      <c r="I56" s="1"/>
      <c r="J56" s="1"/>
      <c r="K56" s="1"/>
      <c r="L56" s="1"/>
      <c r="M56" s="111"/>
      <c r="N56" s="1"/>
      <c r="O56" s="112"/>
      <c r="P56" s="1"/>
      <c r="Q56" s="1"/>
      <c r="R56" s="1"/>
      <c r="S56" s="1"/>
      <c r="T56" s="111"/>
    </row>
    <row r="57" spans="1:20" x14ac:dyDescent="0.2">
      <c r="A57" s="108"/>
      <c r="B57" s="4" t="s">
        <v>127</v>
      </c>
      <c r="C57" s="99" t="s">
        <v>266</v>
      </c>
      <c r="D57" s="1">
        <v>26</v>
      </c>
      <c r="E57" s="111">
        <v>12000</v>
      </c>
      <c r="F57" s="1"/>
      <c r="G57" s="112">
        <v>27</v>
      </c>
      <c r="H57" s="1">
        <v>51</v>
      </c>
      <c r="I57" s="1"/>
      <c r="J57" s="1"/>
      <c r="K57" s="1"/>
      <c r="L57" s="1"/>
      <c r="M57" s="111"/>
      <c r="N57" s="1"/>
      <c r="O57" s="112"/>
      <c r="P57" s="1"/>
      <c r="Q57" s="1"/>
      <c r="R57" s="1"/>
      <c r="S57" s="1"/>
      <c r="T57" s="111"/>
    </row>
    <row r="58" spans="1:20" x14ac:dyDescent="0.2">
      <c r="A58" s="108"/>
      <c r="B58" s="4" t="s">
        <v>128</v>
      </c>
      <c r="C58" s="99" t="s">
        <v>267</v>
      </c>
      <c r="D58" s="1">
        <v>26</v>
      </c>
      <c r="E58" s="111">
        <v>12000</v>
      </c>
      <c r="F58" s="1"/>
      <c r="G58" s="112">
        <v>29</v>
      </c>
      <c r="H58" s="1">
        <v>54</v>
      </c>
      <c r="I58" s="1"/>
      <c r="J58" s="1"/>
      <c r="K58" s="1"/>
      <c r="L58" s="1"/>
      <c r="M58" s="111"/>
      <c r="N58" s="1"/>
      <c r="O58" s="112"/>
      <c r="P58" s="1"/>
      <c r="Q58" s="1"/>
      <c r="R58" s="1"/>
      <c r="S58" s="1"/>
      <c r="T58" s="111"/>
    </row>
    <row r="59" spans="1:20" x14ac:dyDescent="0.2">
      <c r="A59" s="108"/>
      <c r="B59" s="4" t="s">
        <v>129</v>
      </c>
      <c r="C59" s="99"/>
      <c r="D59" s="1">
        <v>28</v>
      </c>
      <c r="E59" s="111">
        <v>20000</v>
      </c>
      <c r="F59" s="1"/>
      <c r="G59" s="112"/>
      <c r="H59" s="1" t="s">
        <v>137</v>
      </c>
      <c r="I59" s="1" t="s">
        <v>138</v>
      </c>
      <c r="J59" s="1"/>
      <c r="K59" s="1"/>
      <c r="L59" s="1"/>
      <c r="M59" s="111"/>
      <c r="N59" s="1"/>
      <c r="O59" s="112"/>
      <c r="P59" s="1"/>
      <c r="Q59" s="1"/>
      <c r="R59" s="1"/>
      <c r="S59" s="1"/>
      <c r="T59" s="111"/>
    </row>
    <row r="60" spans="1:20" x14ac:dyDescent="0.2">
      <c r="A60" s="108"/>
      <c r="B60" s="4" t="s">
        <v>130</v>
      </c>
      <c r="C60" s="99" t="s">
        <v>268</v>
      </c>
      <c r="D60" s="1">
        <v>32</v>
      </c>
      <c r="E60" s="111">
        <v>12000</v>
      </c>
      <c r="F60" s="1"/>
      <c r="G60" s="112">
        <v>36</v>
      </c>
      <c r="H60" s="1">
        <v>68</v>
      </c>
      <c r="I60" s="1"/>
      <c r="J60" s="1"/>
      <c r="K60" s="1"/>
      <c r="L60" s="1"/>
      <c r="M60" s="111"/>
      <c r="N60" s="1"/>
      <c r="O60" s="112"/>
      <c r="P60" s="1"/>
      <c r="Q60" s="1"/>
      <c r="R60" s="1"/>
      <c r="S60" s="1"/>
      <c r="T60" s="111"/>
    </row>
    <row r="61" spans="1:20" x14ac:dyDescent="0.2">
      <c r="A61" s="108"/>
      <c r="B61" s="4" t="s">
        <v>131</v>
      </c>
      <c r="C61" s="99" t="s">
        <v>269</v>
      </c>
      <c r="D61" s="1">
        <v>40</v>
      </c>
      <c r="E61" s="111">
        <v>20000</v>
      </c>
      <c r="F61" s="1"/>
      <c r="G61" s="112">
        <v>41</v>
      </c>
      <c r="H61" s="1">
        <v>72</v>
      </c>
      <c r="I61" s="1">
        <v>101</v>
      </c>
      <c r="J61" s="1">
        <v>144</v>
      </c>
      <c r="K61" s="1"/>
      <c r="L61" s="1"/>
      <c r="M61" s="111"/>
      <c r="N61" s="1"/>
      <c r="O61" s="112"/>
      <c r="P61" s="1"/>
      <c r="Q61" s="1"/>
      <c r="R61" s="1"/>
      <c r="S61" s="1"/>
      <c r="T61" s="111"/>
    </row>
    <row r="62" spans="1:20" x14ac:dyDescent="0.2">
      <c r="A62" s="108"/>
      <c r="B62" s="4" t="s">
        <v>132</v>
      </c>
      <c r="C62" s="99" t="s">
        <v>270</v>
      </c>
      <c r="D62" s="1">
        <v>42</v>
      </c>
      <c r="E62" s="111">
        <v>12000</v>
      </c>
      <c r="F62" s="1"/>
      <c r="G62" s="112">
        <v>46</v>
      </c>
      <c r="H62" s="1">
        <v>93</v>
      </c>
      <c r="I62" s="1"/>
      <c r="J62" s="1"/>
      <c r="K62" s="1"/>
      <c r="L62" s="1"/>
      <c r="M62" s="111"/>
      <c r="N62" s="1"/>
      <c r="O62" s="112"/>
      <c r="P62" s="1"/>
      <c r="Q62" s="1"/>
      <c r="R62" s="1"/>
      <c r="S62" s="1"/>
      <c r="T62" s="111"/>
    </row>
    <row r="63" spans="1:20" x14ac:dyDescent="0.2">
      <c r="A63" s="108"/>
      <c r="B63" s="4" t="s">
        <v>133</v>
      </c>
      <c r="C63" s="99" t="s">
        <v>271</v>
      </c>
      <c r="D63" s="1">
        <v>50</v>
      </c>
      <c r="E63" s="111">
        <v>14000</v>
      </c>
      <c r="F63" s="1"/>
      <c r="G63" s="112">
        <v>61</v>
      </c>
      <c r="H63" s="1">
        <v>118</v>
      </c>
      <c r="I63" s="1">
        <v>178</v>
      </c>
      <c r="J63" s="1">
        <v>235</v>
      </c>
      <c r="K63" s="1"/>
      <c r="L63" s="1"/>
      <c r="M63" s="111"/>
      <c r="N63" s="1"/>
      <c r="O63" s="112"/>
      <c r="P63" s="1"/>
      <c r="Q63" s="1"/>
      <c r="R63" s="1"/>
      <c r="S63" s="1"/>
      <c r="T63" s="111"/>
    </row>
    <row r="64" spans="1:20" x14ac:dyDescent="0.2">
      <c r="A64" s="108"/>
      <c r="B64" s="4" t="s">
        <v>134</v>
      </c>
      <c r="C64" s="99" t="s">
        <v>272</v>
      </c>
      <c r="D64" s="1">
        <v>55</v>
      </c>
      <c r="E64" s="111">
        <v>10000</v>
      </c>
      <c r="F64" s="1"/>
      <c r="G64" s="112">
        <v>51</v>
      </c>
      <c r="H64" s="1">
        <v>111</v>
      </c>
      <c r="I64" s="1">
        <v>169</v>
      </c>
      <c r="J64" s="1">
        <v>222</v>
      </c>
      <c r="K64" s="1"/>
      <c r="L64" s="1"/>
      <c r="M64" s="111"/>
      <c r="N64" s="1"/>
      <c r="O64" s="112"/>
      <c r="P64" s="1"/>
      <c r="Q64" s="1"/>
      <c r="R64" s="1"/>
      <c r="S64" s="1"/>
      <c r="T64" s="111"/>
    </row>
    <row r="65" spans="1:20" x14ac:dyDescent="0.2">
      <c r="A65" s="108"/>
      <c r="B65" s="4" t="s">
        <v>135</v>
      </c>
      <c r="C65" s="99" t="s">
        <v>273</v>
      </c>
      <c r="D65" s="1">
        <v>57</v>
      </c>
      <c r="E65" s="111">
        <v>12000</v>
      </c>
      <c r="F65" s="1"/>
      <c r="G65" s="112">
        <v>59</v>
      </c>
      <c r="H65" s="1">
        <v>128</v>
      </c>
      <c r="I65" s="1"/>
      <c r="J65" s="1"/>
      <c r="K65" s="1"/>
      <c r="L65" s="1"/>
      <c r="M65" s="111"/>
      <c r="N65" s="1"/>
      <c r="O65" s="112"/>
      <c r="P65" s="1"/>
      <c r="Q65" s="1"/>
      <c r="R65" s="1"/>
      <c r="S65" s="1"/>
      <c r="T65" s="111"/>
    </row>
    <row r="66" spans="1:20" x14ac:dyDescent="0.2">
      <c r="A66" s="129"/>
      <c r="B66" s="130" t="s">
        <v>136</v>
      </c>
      <c r="C66" s="115" t="s">
        <v>274</v>
      </c>
      <c r="D66" s="114">
        <v>70</v>
      </c>
      <c r="E66" s="125">
        <v>12000</v>
      </c>
      <c r="F66" s="1"/>
      <c r="G66" s="129">
        <v>75</v>
      </c>
      <c r="H66" s="114">
        <v>152</v>
      </c>
      <c r="I66" s="131"/>
      <c r="J66" s="131"/>
      <c r="K66" s="131"/>
      <c r="L66" s="131"/>
      <c r="M66" s="132"/>
      <c r="N66" s="31"/>
      <c r="O66" s="133"/>
      <c r="P66" s="131"/>
      <c r="Q66" s="131"/>
      <c r="R66" s="131"/>
      <c r="S66" s="131"/>
      <c r="T66" s="132"/>
    </row>
    <row r="67" spans="1:20" x14ac:dyDescent="0.2">
      <c r="A67" s="57"/>
      <c r="B67" s="134"/>
      <c r="C67" s="135"/>
      <c r="D67" s="57"/>
      <c r="E67" s="57"/>
      <c r="F67" s="57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</row>
    <row r="68" spans="1:20" ht="15" x14ac:dyDescent="0.2">
      <c r="A68" s="56" t="s">
        <v>275</v>
      </c>
      <c r="B68" s="137"/>
      <c r="C68" s="135"/>
      <c r="D68" s="57"/>
      <c r="E68" s="57"/>
      <c r="F68" s="57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</row>
    <row r="69" spans="1:20" x14ac:dyDescent="0.2">
      <c r="A69" s="56"/>
      <c r="B69" s="134"/>
      <c r="C69" s="135"/>
      <c r="D69" s="57"/>
      <c r="E69" s="57"/>
      <c r="F69" s="57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</row>
    <row r="70" spans="1:20" x14ac:dyDescent="0.2">
      <c r="A70" s="57"/>
      <c r="B70" s="134"/>
      <c r="C70" s="135"/>
      <c r="D70" s="57"/>
      <c r="E70" s="57"/>
      <c r="F70" s="57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</row>
    <row r="71" spans="1:20" x14ac:dyDescent="0.2">
      <c r="A71" s="57"/>
      <c r="B71" s="134"/>
      <c r="C71" s="135"/>
      <c r="D71" s="57"/>
      <c r="E71" s="57"/>
      <c r="F71" s="57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</row>
    <row r="72" spans="1:20" x14ac:dyDescent="0.2">
      <c r="A72" s="57"/>
      <c r="B72" s="134"/>
      <c r="C72" s="135"/>
      <c r="D72" s="57"/>
      <c r="E72" s="57"/>
      <c r="F72" s="57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</row>
    <row r="73" spans="1:20" x14ac:dyDescent="0.2">
      <c r="A73" s="57"/>
      <c r="B73" s="134"/>
      <c r="C73" s="135"/>
      <c r="D73" s="57"/>
      <c r="E73" s="57"/>
      <c r="F73" s="57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</row>
    <row r="74" spans="1:20" x14ac:dyDescent="0.2">
      <c r="A74" s="57"/>
      <c r="B74" s="134"/>
      <c r="C74" s="135"/>
      <c r="D74" s="57"/>
      <c r="E74" s="57"/>
      <c r="F74" s="57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</row>
    <row r="75" spans="1:20" x14ac:dyDescent="0.2">
      <c r="A75" s="57"/>
      <c r="B75" s="134"/>
      <c r="C75" s="135"/>
      <c r="D75" s="57"/>
      <c r="E75" s="57"/>
      <c r="F75" s="57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</row>
    <row r="76" spans="1:20" x14ac:dyDescent="0.2">
      <c r="A76" s="57"/>
      <c r="B76" s="134"/>
      <c r="C76" s="135"/>
      <c r="D76" s="57"/>
      <c r="E76" s="57"/>
      <c r="F76" s="57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</row>
    <row r="77" spans="1:20" x14ac:dyDescent="0.2">
      <c r="A77" s="57"/>
      <c r="B77" s="134"/>
      <c r="C77" s="135"/>
      <c r="D77" s="57"/>
      <c r="E77" s="57"/>
      <c r="F77" s="57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</row>
    <row r="78" spans="1:20" x14ac:dyDescent="0.2">
      <c r="A78" s="57"/>
      <c r="B78" s="134"/>
      <c r="C78" s="135"/>
      <c r="D78" s="57"/>
      <c r="E78" s="57"/>
      <c r="F78" s="57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</row>
    <row r="79" spans="1:20" x14ac:dyDescent="0.2">
      <c r="A79" s="57"/>
      <c r="B79" s="134"/>
      <c r="C79" s="135"/>
      <c r="D79" s="57"/>
      <c r="E79" s="57"/>
      <c r="F79" s="57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</row>
    <row r="80" spans="1:20" x14ac:dyDescent="0.2">
      <c r="A80" s="57"/>
      <c r="B80" s="134"/>
      <c r="C80" s="135"/>
      <c r="D80" s="57"/>
      <c r="E80" s="57"/>
      <c r="F80" s="57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</row>
    <row r="81" spans="1:20" x14ac:dyDescent="0.2">
      <c r="A81" s="57"/>
      <c r="B81" s="134"/>
      <c r="C81" s="135"/>
      <c r="D81" s="57"/>
      <c r="E81" s="57"/>
      <c r="F81" s="57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</row>
    <row r="82" spans="1:20" x14ac:dyDescent="0.2">
      <c r="A82" s="57"/>
      <c r="B82" s="134"/>
      <c r="C82" s="135"/>
      <c r="D82" s="57"/>
      <c r="E82" s="57"/>
      <c r="F82" s="57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</row>
  </sheetData>
  <sheetProtection formatColumns="0" formatRows="0" selectLockedCells="1" selectUnlockedCells="1"/>
  <mergeCells count="3">
    <mergeCell ref="G4:M4"/>
    <mergeCell ref="O4:T4"/>
    <mergeCell ref="A2:T2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INPUT SHEET</vt:lpstr>
      <vt:lpstr>Executive Summary</vt:lpstr>
      <vt:lpstr>CALCULATIONS</vt:lpstr>
      <vt:lpstr>Greenhouse Gas Equivalencies</vt:lpstr>
      <vt:lpstr>HID-Reference Sheet</vt:lpstr>
      <vt:lpstr>Fluorescent-Reference Sheet</vt:lpstr>
      <vt:lpstr>'Executive Summary'!Print_Area</vt:lpstr>
      <vt:lpstr>'INPUT SHEET'!Print_Area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Clarke</dc:creator>
  <cp:lastModifiedBy>Tim Clarke</cp:lastModifiedBy>
  <cp:lastPrinted>2013-11-13T22:15:46Z</cp:lastPrinted>
  <dcterms:created xsi:type="dcterms:W3CDTF">2009-02-16T21:13:15Z</dcterms:created>
  <dcterms:modified xsi:type="dcterms:W3CDTF">2016-07-08T20:50:50Z</dcterms:modified>
</cp:coreProperties>
</file>